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activeTab="1"/>
  </bookViews>
  <sheets>
    <sheet name="CATÁLOGO" sheetId="1" r:id="rId1"/>
    <sheet name="Hoja1" sheetId="2" r:id="rId2"/>
  </sheets>
  <definedNames>
    <definedName name="_xlnm._FilterDatabase" localSheetId="0" hidden="1">CATÁLOGO!$B$1701:$E$1701</definedName>
    <definedName name="_xlnm.Print_Area" localSheetId="0">CATÁLOGO!$B$1:$E$2884</definedName>
    <definedName name="_xlnm.Print_Titles" localSheetId="0">CATÁLOGO!$1:$1</definedName>
  </definedNames>
  <calcPr calcId="145621"/>
</workbook>
</file>

<file path=xl/calcChain.xml><?xml version="1.0" encoding="utf-8"?>
<calcChain xmlns="http://schemas.openxmlformats.org/spreadsheetml/2006/main">
  <c r="H17" i="2" l="1"/>
  <c r="H18" i="2"/>
  <c r="H22" i="2"/>
  <c r="H23" i="2"/>
  <c r="H24" i="2"/>
  <c r="H25" i="2"/>
  <c r="H26" i="2"/>
  <c r="H27" i="2"/>
  <c r="H28" i="2"/>
  <c r="H29" i="2"/>
  <c r="H30" i="2"/>
  <c r="H31" i="2"/>
  <c r="H32" i="2"/>
  <c r="H36" i="2"/>
  <c r="H37" i="2"/>
  <c r="H38" i="2"/>
  <c r="H39" i="2"/>
  <c r="H40" i="2"/>
  <c r="H41" i="2"/>
  <c r="H42" i="2"/>
  <c r="H43" i="2"/>
  <c r="H44" i="2"/>
  <c r="H45" i="2"/>
  <c r="H46" i="2"/>
  <c r="H47" i="2"/>
  <c r="H48" i="2"/>
  <c r="H49" i="2"/>
  <c r="H50" i="2"/>
  <c r="H51" i="2"/>
  <c r="H52" i="2"/>
  <c r="H53" i="2"/>
  <c r="H54" i="2"/>
  <c r="H55" i="2"/>
  <c r="H56" i="2"/>
  <c r="H68" i="2" l="1"/>
  <c r="H67" i="2"/>
  <c r="H66" i="2"/>
  <c r="H65" i="2"/>
  <c r="H64" i="2"/>
  <c r="H63" i="2"/>
  <c r="H62" i="2"/>
  <c r="H61" i="2"/>
  <c r="H60" i="2"/>
  <c r="H71" i="2" l="1"/>
  <c r="H72" i="2" s="1"/>
  <c r="H73" i="2" s="1"/>
  <c r="A18" i="2"/>
  <c r="A349" i="1" l="1"/>
  <c r="A344" i="1"/>
  <c r="A336" i="1"/>
  <c r="A332" i="1"/>
  <c r="A325" i="1"/>
  <c r="A320" i="1"/>
  <c r="A317" i="1"/>
  <c r="A312" i="1"/>
  <c r="A309" i="1"/>
  <c r="A304" i="1"/>
  <c r="A302" i="1"/>
  <c r="A299" i="1"/>
  <c r="A293" i="1"/>
  <c r="A291" i="1"/>
  <c r="A287" i="1"/>
  <c r="A282" i="1"/>
  <c r="A278" i="1"/>
  <c r="A270" i="1"/>
  <c r="A266" i="1"/>
  <c r="A262" i="1"/>
  <c r="A259" i="1"/>
  <c r="A252" i="1"/>
  <c r="A247" i="1"/>
  <c r="A238" i="1"/>
  <c r="A234" i="1"/>
  <c r="A230" i="1"/>
  <c r="A226" i="1"/>
  <c r="A221" i="1"/>
  <c r="A217" i="1"/>
  <c r="A213" i="1"/>
  <c r="A209" i="1"/>
  <c r="A205" i="1"/>
  <c r="A201" i="1"/>
  <c r="A197" i="1"/>
  <c r="A193" i="1"/>
  <c r="A178" i="1"/>
  <c r="A176" i="1"/>
  <c r="A171" i="1"/>
  <c r="A169" i="1"/>
  <c r="A167" i="1"/>
  <c r="A163" i="1"/>
  <c r="A161" i="1"/>
  <c r="A159" i="1"/>
  <c r="A154" i="1"/>
  <c r="A152" i="1"/>
  <c r="A150" i="1"/>
  <c r="A148" i="1"/>
  <c r="A145" i="1"/>
  <c r="A140" i="1"/>
  <c r="A136" i="1"/>
  <c r="A132" i="1"/>
  <c r="A129" i="1"/>
  <c r="A125" i="1"/>
  <c r="A120" i="1"/>
  <c r="A97" i="1"/>
  <c r="A84" i="1"/>
  <c r="A85" i="1"/>
  <c r="A86" i="1" s="1"/>
  <c r="A87" i="1" s="1"/>
  <c r="A88" i="1" s="1"/>
  <c r="A89" i="1" s="1"/>
  <c r="A90" i="1" s="1"/>
  <c r="A91" i="1" s="1"/>
  <c r="A92" i="1" s="1"/>
  <c r="A93" i="1" s="1"/>
  <c r="A94" i="1" s="1"/>
  <c r="A95" i="1" s="1"/>
  <c r="A81" i="1"/>
  <c r="B84" i="1"/>
  <c r="B81" i="1"/>
  <c r="A82" i="1"/>
  <c r="A79" i="1"/>
  <c r="A78" i="1"/>
  <c r="A18" i="1"/>
  <c r="A19" i="1"/>
  <c r="A20" i="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17" i="1"/>
  <c r="A98" i="1" l="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21" i="1" s="1"/>
  <c r="A122" i="1" s="1"/>
  <c r="A123" i="1" s="1"/>
  <c r="A126" i="1" s="1"/>
  <c r="A127" i="1" s="1"/>
  <c r="A130" i="1" s="1"/>
  <c r="A179" i="1" s="1"/>
  <c r="A180" i="1" s="1"/>
  <c r="A181" i="1" s="1"/>
  <c r="A182" i="1" s="1"/>
  <c r="A183" i="1" s="1"/>
  <c r="A184" i="1" s="1"/>
  <c r="A185" i="1" s="1"/>
  <c r="A186" i="1" s="1"/>
  <c r="A187" i="1" s="1"/>
  <c r="A188" i="1" s="1"/>
  <c r="A189" i="1" s="1"/>
  <c r="A190" i="1" s="1"/>
  <c r="A191" i="1" s="1"/>
  <c r="A194" i="1" s="1"/>
  <c r="A195" i="1" s="1"/>
  <c r="A198" i="1" s="1"/>
  <c r="A199" i="1" s="1"/>
  <c r="A202" i="1" s="1"/>
  <c r="A203" i="1" s="1"/>
  <c r="A206" i="1" s="1"/>
  <c r="A207" i="1" s="1"/>
  <c r="A210" i="1" s="1"/>
  <c r="A211" i="1" s="1"/>
  <c r="A214" i="1" s="1"/>
  <c r="A215" i="1" s="1"/>
  <c r="A218" i="1" s="1"/>
  <c r="A219" i="1" s="1"/>
  <c r="A222" i="1" s="1"/>
  <c r="A223" i="1" s="1"/>
  <c r="A224" i="1" s="1"/>
  <c r="A227" i="1" s="1"/>
  <c r="A228" i="1" s="1"/>
  <c r="A231" i="1" s="1"/>
  <c r="A232" i="1" s="1"/>
  <c r="A235" i="1" s="1"/>
  <c r="A236" i="1" s="1"/>
  <c r="A239" i="1" s="1"/>
  <c r="A240" i="1" s="1"/>
  <c r="A241" i="1" s="1"/>
  <c r="A242" i="1" s="1"/>
  <c r="A243" i="1" s="1"/>
  <c r="A244" i="1" s="1"/>
  <c r="A245" i="1" s="1"/>
  <c r="A248" i="1" s="1"/>
  <c r="A249" i="1" s="1"/>
  <c r="A250" i="1" s="1"/>
  <c r="A253" i="1" s="1"/>
  <c r="A254" i="1" s="1"/>
  <c r="A255" i="1" s="1"/>
  <c r="A256" i="1" s="1"/>
  <c r="A257" i="1" s="1"/>
  <c r="A260" i="1" s="1"/>
  <c r="A263" i="1" s="1"/>
  <c r="A264" i="1" s="1"/>
  <c r="A267" i="1" s="1"/>
  <c r="A268" i="1" s="1"/>
  <c r="A271" i="1" s="1"/>
  <c r="A272" i="1" s="1"/>
  <c r="A273" i="1" s="1"/>
  <c r="A274" i="1" s="1"/>
  <c r="A275" i="1" s="1"/>
  <c r="A276" i="1" s="1"/>
  <c r="A279" i="1" s="1"/>
  <c r="A280" i="1" s="1"/>
  <c r="A283" i="1" s="1"/>
  <c r="A284" i="1" s="1"/>
  <c r="A285" i="1" s="1"/>
  <c r="A288" i="1" s="1"/>
  <c r="A289" i="1" s="1"/>
  <c r="A294" i="1" s="1"/>
  <c r="A295" i="1" s="1"/>
  <c r="A296" i="1" s="1"/>
  <c r="A297" i="1" s="1"/>
  <c r="A300" i="1" s="1"/>
  <c r="A305" i="1" s="1"/>
  <c r="A306" i="1" s="1"/>
  <c r="A307" i="1" s="1"/>
  <c r="A310" i="1" s="1"/>
  <c r="A313" i="1" s="1"/>
  <c r="A314" i="1" s="1"/>
  <c r="A315" i="1" s="1"/>
  <c r="A318" i="1" s="1"/>
  <c r="A321" i="1" s="1"/>
  <c r="A326" i="1" s="1"/>
  <c r="A327" i="1" s="1"/>
  <c r="A328" i="1" s="1"/>
  <c r="A329" i="1" s="1"/>
  <c r="A330" i="1" s="1"/>
  <c r="A333" i="1" s="1"/>
  <c r="A334" i="1" s="1"/>
  <c r="A337" i="1" s="1"/>
  <c r="A338" i="1" s="1"/>
  <c r="A339" i="1" s="1"/>
  <c r="A340" i="1" s="1"/>
  <c r="A341" i="1" s="1"/>
  <c r="A342" i="1" s="1"/>
  <c r="A345" i="1" s="1"/>
  <c r="A346" i="1" s="1"/>
  <c r="A347"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B17" i="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1" i="1" s="1"/>
  <c r="B72" i="1" s="1"/>
  <c r="B2467" i="1"/>
  <c r="B2468" i="1" s="1"/>
  <c r="B2469" i="1" s="1"/>
  <c r="B2470" i="1" s="1"/>
  <c r="B2471" i="1" s="1"/>
  <c r="B2472" i="1" s="1"/>
  <c r="B2473" i="1" s="1"/>
  <c r="B2474" i="1" s="1"/>
  <c r="B2475" i="1" s="1"/>
  <c r="B2476" i="1" s="1"/>
  <c r="B2477" i="1" s="1"/>
  <c r="B2478" i="1" s="1"/>
  <c r="B2479" i="1" s="1"/>
  <c r="B2481" i="1" s="1"/>
  <c r="B2482" i="1" s="1"/>
  <c r="B2484" i="1" s="1"/>
  <c r="B2485" i="1" s="1"/>
  <c r="B2486" i="1" s="1"/>
  <c r="B2487" i="1" s="1"/>
  <c r="B2488" i="1" s="1"/>
  <c r="B2489" i="1" s="1"/>
  <c r="B2490" i="1" s="1"/>
  <c r="B2491" i="1" s="1"/>
  <c r="B2494" i="1" s="1"/>
  <c r="B2495" i="1" s="1"/>
  <c r="B2496" i="1" s="1"/>
  <c r="B2497" i="1" s="1"/>
  <c r="B2498" i="1" s="1"/>
  <c r="B2499" i="1" s="1"/>
  <c r="B2500" i="1" s="1"/>
  <c r="B2501" i="1" s="1"/>
  <c r="B2502" i="1" s="1"/>
  <c r="B2503" i="1" s="1"/>
  <c r="B2504" i="1" s="1"/>
  <c r="B2505" i="1" s="1"/>
  <c r="B2507" i="1" s="1"/>
  <c r="B2508" i="1" s="1"/>
  <c r="B2510" i="1" s="1"/>
  <c r="B2511" i="1" s="1"/>
  <c r="B2512" i="1" s="1"/>
  <c r="B2513" i="1" s="1"/>
  <c r="B2514" i="1" s="1"/>
  <c r="B2515" i="1" s="1"/>
  <c r="B2516" i="1" s="1"/>
  <c r="B2517" i="1" s="1"/>
  <c r="B2518" i="1" s="1"/>
  <c r="B2519" i="1" s="1"/>
  <c r="B2522" i="1" s="1"/>
  <c r="B2523" i="1" s="1"/>
  <c r="B2524" i="1" s="1"/>
  <c r="B2525" i="1" s="1"/>
  <c r="B2526" i="1" s="1"/>
  <c r="B2527" i="1" s="1"/>
  <c r="B2528" i="1" s="1"/>
  <c r="B2529" i="1" s="1"/>
  <c r="B2530" i="1" s="1"/>
  <c r="B2532" i="1" s="1"/>
  <c r="B2533" i="1" s="1"/>
  <c r="B2535" i="1" s="1"/>
  <c r="B2536" i="1" s="1"/>
  <c r="B2537" i="1" s="1"/>
  <c r="B2538" i="1" s="1"/>
  <c r="B2539" i="1" s="1"/>
  <c r="B2540" i="1" s="1"/>
  <c r="B2541" i="1" s="1"/>
  <c r="B2542" i="1" s="1"/>
  <c r="B2543" i="1" s="1"/>
  <c r="B2546" i="1" s="1"/>
  <c r="B2547" i="1" s="1"/>
  <c r="B2548" i="1" s="1"/>
  <c r="B2549" i="1" s="1"/>
  <c r="B2550" i="1" s="1"/>
  <c r="B2551" i="1" s="1"/>
  <c r="B2552" i="1" s="1"/>
  <c r="B2553" i="1" s="1"/>
  <c r="B2554" i="1" s="1"/>
  <c r="B2555" i="1" s="1"/>
  <c r="B2556" i="1" s="1"/>
  <c r="B2557" i="1" s="1"/>
  <c r="B2558" i="1" s="1"/>
  <c r="B2560" i="1" s="1"/>
  <c r="B2561" i="1" s="1"/>
  <c r="B2563" i="1" s="1"/>
  <c r="B2564" i="1" s="1"/>
  <c r="B2565" i="1" s="1"/>
  <c r="B2566" i="1" s="1"/>
  <c r="B2567" i="1" s="1"/>
  <c r="B2568" i="1" s="1"/>
  <c r="B2569" i="1" s="1"/>
  <c r="B2570" i="1" s="1"/>
  <c r="B2571" i="1" s="1"/>
  <c r="B2572" i="1" s="1"/>
  <c r="B2573" i="1" s="1"/>
  <c r="B1836" i="1"/>
  <c r="B1837" i="1" s="1"/>
  <c r="B1838" i="1" s="1"/>
  <c r="B1839" i="1" s="1"/>
  <c r="B1840" i="1" s="1"/>
  <c r="B1841" i="1" s="1"/>
  <c r="B1842" i="1" s="1"/>
  <c r="B1843" i="1" s="1"/>
  <c r="B1844" i="1" s="1"/>
  <c r="B1845" i="1" s="1"/>
  <c r="B1847" i="1" s="1"/>
  <c r="B1848" i="1" s="1"/>
  <c r="B1849" i="1" s="1"/>
  <c r="B1850" i="1" s="1"/>
  <c r="B1851" i="1" s="1"/>
  <c r="B1852" i="1" s="1"/>
  <c r="B1853" i="1" s="1"/>
  <c r="B1854" i="1" s="1"/>
  <c r="B1855" i="1" s="1"/>
  <c r="B1856" i="1" s="1"/>
  <c r="B1857" i="1" s="1"/>
  <c r="B1858" i="1" s="1"/>
  <c r="B1859" i="1" s="1"/>
  <c r="B1703" i="1"/>
  <c r="B1704" i="1" s="1"/>
  <c r="B1705" i="1" s="1"/>
  <c r="B1706" i="1" s="1"/>
  <c r="B1707" i="1" s="1"/>
  <c r="B1708" i="1" s="1"/>
  <c r="B1709" i="1" s="1"/>
  <c r="B1710" i="1" s="1"/>
  <c r="B1711" i="1" s="1"/>
  <c r="B1712" i="1" s="1"/>
  <c r="B1713" i="1" s="1"/>
  <c r="B1714" i="1" s="1"/>
  <c r="B1715" i="1" s="1"/>
  <c r="B1716" i="1" s="1"/>
  <c r="B1717" i="1" s="1"/>
  <c r="B1718" i="1" s="1"/>
  <c r="B1719" i="1" s="1"/>
  <c r="B1720" i="1" s="1"/>
  <c r="B1721" i="1" s="1"/>
  <c r="B1722" i="1" s="1"/>
  <c r="B1723" i="1" s="1"/>
  <c r="B1724" i="1" s="1"/>
  <c r="B1726" i="1" s="1"/>
  <c r="B1727" i="1" s="1"/>
  <c r="B1728" i="1" s="1"/>
  <c r="B1729" i="1" s="1"/>
  <c r="B1730" i="1" s="1"/>
  <c r="B1731" i="1" s="1"/>
  <c r="B1732" i="1" s="1"/>
  <c r="B1733" i="1" s="1"/>
  <c r="B1734" i="1" s="1"/>
  <c r="B1735" i="1" s="1"/>
  <c r="B1736" i="1" s="1"/>
  <c r="B1737" i="1" s="1"/>
  <c r="B1738" i="1" s="1"/>
  <c r="B1739" i="1" s="1"/>
  <c r="B1740" i="1" s="1"/>
  <c r="B1741" i="1" s="1"/>
  <c r="B1742" i="1" s="1"/>
  <c r="B1744" i="1" s="1"/>
  <c r="B1745" i="1" s="1"/>
  <c r="B1746" i="1" s="1"/>
  <c r="B1747" i="1" s="1"/>
  <c r="B1749" i="1" s="1"/>
  <c r="B1750" i="1" s="1"/>
  <c r="B1751" i="1" s="1"/>
  <c r="B1753" i="1" s="1"/>
  <c r="B1754" i="1" s="1"/>
  <c r="B1755" i="1" s="1"/>
  <c r="B1756" i="1" s="1"/>
  <c r="B1757" i="1" s="1"/>
  <c r="B1758" i="1" s="1"/>
  <c r="B1759" i="1" s="1"/>
  <c r="B1760" i="1" s="1"/>
  <c r="B1761" i="1" s="1"/>
  <c r="B1762" i="1" s="1"/>
  <c r="B1763" i="1" s="1"/>
  <c r="B1764" i="1" s="1"/>
  <c r="B1765" i="1" s="1"/>
  <c r="B1766" i="1" s="1"/>
  <c r="B1767" i="1" s="1"/>
  <c r="B1768" i="1" s="1"/>
  <c r="B1769" i="1" s="1"/>
  <c r="B1770" i="1" s="1"/>
  <c r="B1771" i="1" s="1"/>
  <c r="B1772" i="1" s="1"/>
  <c r="B1774" i="1" s="1"/>
  <c r="B1775" i="1" s="1"/>
  <c r="B1776" i="1" s="1"/>
  <c r="B1777" i="1" s="1"/>
  <c r="B1778" i="1" s="1"/>
  <c r="B1779" i="1" s="1"/>
  <c r="B1780" i="1" s="1"/>
  <c r="B1781" i="1" s="1"/>
  <c r="B1782" i="1" s="1"/>
  <c r="B1785" i="1" s="1"/>
  <c r="B1786" i="1" s="1"/>
  <c r="B1787" i="1" s="1"/>
  <c r="B1788" i="1" s="1"/>
  <c r="B1789" i="1" s="1"/>
  <c r="B1790" i="1" s="1"/>
  <c r="B1791" i="1" s="1"/>
  <c r="B1793" i="1" s="1"/>
  <c r="B1794" i="1" s="1"/>
  <c r="B1795" i="1" s="1"/>
  <c r="B1796" i="1" s="1"/>
  <c r="B1797" i="1" s="1"/>
  <c r="B1798" i="1" s="1"/>
  <c r="B1799" i="1" s="1"/>
  <c r="B1800" i="1" s="1"/>
  <c r="B1801" i="1" s="1"/>
  <c r="B1802" i="1" s="1"/>
  <c r="B1803" i="1" s="1"/>
  <c r="B1804" i="1" s="1"/>
  <c r="B1805" i="1" s="1"/>
  <c r="B1806" i="1" s="1"/>
  <c r="B1808" i="1" s="1"/>
  <c r="B1809" i="1" s="1"/>
  <c r="B1810" i="1" s="1"/>
  <c r="B1811" i="1" s="1"/>
  <c r="B1812" i="1" s="1"/>
  <c r="B1813" i="1" s="1"/>
  <c r="B1814" i="1" s="1"/>
  <c r="B1815" i="1" s="1"/>
  <c r="B1816" i="1" s="1"/>
  <c r="B1817" i="1" s="1"/>
  <c r="B1818" i="1" s="1"/>
  <c r="B1819" i="1" s="1"/>
  <c r="B1820" i="1" s="1"/>
  <c r="B1821" i="1" s="1"/>
  <c r="B1822" i="1" s="1"/>
  <c r="B1823" i="1" s="1"/>
  <c r="B1824" i="1" s="1"/>
  <c r="B1825" i="1" s="1"/>
  <c r="B1826" i="1" s="1"/>
  <c r="B1827" i="1" s="1"/>
  <c r="B1828" i="1" s="1"/>
  <c r="B1829" i="1" s="1"/>
  <c r="B1830" i="1" s="1"/>
  <c r="B1831" i="1" s="1"/>
  <c r="B1832" i="1" s="1"/>
  <c r="B118" i="1"/>
  <c r="B120" i="1" s="1"/>
  <c r="B121" i="1" s="1"/>
  <c r="B122" i="1" s="1"/>
  <c r="B123" i="1" s="1"/>
  <c r="B125" i="1" s="1"/>
  <c r="B126" i="1" s="1"/>
  <c r="B127" i="1" s="1"/>
  <c r="B129" i="1" s="1"/>
  <c r="B130" i="1" s="1"/>
  <c r="B136" i="1" s="1"/>
  <c r="B140" i="1" s="1"/>
  <c r="B145" i="1" s="1"/>
  <c r="B148" i="1" s="1"/>
  <c r="B150" i="1" s="1"/>
  <c r="B152" i="1" s="1"/>
  <c r="B159" i="1" s="1"/>
  <c r="B161" i="1" s="1"/>
  <c r="B163" i="1" s="1"/>
  <c r="B167" i="1" s="1"/>
  <c r="B169" i="1" s="1"/>
  <c r="B171" i="1" s="1"/>
  <c r="B178" i="1" s="1"/>
  <c r="B179" i="1" s="1"/>
  <c r="B180" i="1" s="1"/>
  <c r="B181" i="1" s="1"/>
  <c r="B182" i="1" s="1"/>
  <c r="B183" i="1" s="1"/>
  <c r="B184" i="1" s="1"/>
  <c r="B185" i="1" s="1"/>
  <c r="B186" i="1" s="1"/>
  <c r="B187" i="1" s="1"/>
  <c r="B188" i="1" s="1"/>
  <c r="B189" i="1" s="1"/>
  <c r="B190" i="1" s="1"/>
  <c r="B191" i="1" s="1"/>
  <c r="B193" i="1" s="1"/>
  <c r="B194" i="1" s="1"/>
  <c r="B195" i="1" s="1"/>
  <c r="B197" i="1" s="1"/>
  <c r="B198" i="1" s="1"/>
  <c r="B199" i="1" s="1"/>
  <c r="B201" i="1" s="1"/>
  <c r="B202" i="1" s="1"/>
  <c r="B203" i="1" s="1"/>
  <c r="B205" i="1" s="1"/>
  <c r="B206" i="1" s="1"/>
  <c r="B207" i="1" s="1"/>
  <c r="B209" i="1" s="1"/>
  <c r="B210" i="1" s="1"/>
  <c r="B211" i="1" s="1"/>
  <c r="B213" i="1" s="1"/>
  <c r="B214" i="1" s="1"/>
  <c r="B215" i="1" s="1"/>
  <c r="B217" i="1" s="1"/>
  <c r="B218" i="1" s="1"/>
  <c r="B219" i="1" s="1"/>
  <c r="B221" i="1" s="1"/>
  <c r="B222" i="1" s="1"/>
  <c r="B223" i="1" s="1"/>
  <c r="B224" i="1" s="1"/>
  <c r="B226" i="1" s="1"/>
  <c r="B227" i="1" s="1"/>
  <c r="B228" i="1" s="1"/>
  <c r="B230" i="1" s="1"/>
  <c r="B231" i="1" s="1"/>
  <c r="B232" i="1" s="1"/>
  <c r="B234" i="1" s="1"/>
  <c r="B235" i="1" s="1"/>
  <c r="B236" i="1" s="1"/>
  <c r="B238" i="1" s="1"/>
  <c r="B239" i="1" s="1"/>
  <c r="B240" i="1" s="1"/>
  <c r="B241" i="1" s="1"/>
  <c r="B242" i="1" s="1"/>
  <c r="B243" i="1" s="1"/>
  <c r="B244" i="1" s="1"/>
  <c r="B245" i="1" s="1"/>
  <c r="B247" i="1" s="1"/>
  <c r="B248" i="1" s="1"/>
  <c r="B249" i="1" s="1"/>
  <c r="B250" i="1" s="1"/>
  <c r="B252" i="1" s="1"/>
  <c r="B253" i="1" s="1"/>
  <c r="B254" i="1" s="1"/>
  <c r="B255" i="1" s="1"/>
  <c r="B256" i="1" s="1"/>
  <c r="B257" i="1" s="1"/>
  <c r="B259" i="1" s="1"/>
  <c r="B260" i="1" s="1"/>
  <c r="B262" i="1" s="1"/>
  <c r="B263" i="1" s="1"/>
  <c r="B264" i="1" s="1"/>
  <c r="B266" i="1" s="1"/>
  <c r="B267" i="1" s="1"/>
  <c r="B268" i="1" s="1"/>
  <c r="B270" i="1" s="1"/>
  <c r="B271" i="1" s="1"/>
  <c r="B272" i="1" s="1"/>
  <c r="B273" i="1" s="1"/>
  <c r="B274" i="1" s="1"/>
  <c r="B275" i="1" s="1"/>
  <c r="B276" i="1" s="1"/>
  <c r="B278" i="1" s="1"/>
  <c r="B279" i="1" s="1"/>
  <c r="B280" i="1" s="1"/>
  <c r="B282" i="1" s="1"/>
  <c r="B283" i="1" s="1"/>
  <c r="B284" i="1" s="1"/>
  <c r="B285" i="1" s="1"/>
  <c r="B287" i="1" s="1"/>
  <c r="B288" i="1" s="1"/>
  <c r="B289" i="1" s="1"/>
  <c r="B293" i="1" s="1"/>
  <c r="B294" i="1" s="1"/>
  <c r="B295" i="1" s="1"/>
  <c r="B296" i="1" s="1"/>
  <c r="B297" i="1" s="1"/>
  <c r="B299" i="1" s="1"/>
  <c r="B300" i="1" s="1"/>
  <c r="B304" i="1" s="1"/>
  <c r="B305" i="1" s="1"/>
  <c r="B306" i="1" s="1"/>
  <c r="B307" i="1" s="1"/>
  <c r="B309" i="1" s="1"/>
  <c r="B310" i="1" s="1"/>
  <c r="B312" i="1" s="1"/>
  <c r="B313" i="1" s="1"/>
  <c r="B314" i="1" s="1"/>
  <c r="B315" i="1" s="1"/>
  <c r="B317" i="1" s="1"/>
  <c r="B318" i="1" s="1"/>
  <c r="B320" i="1" s="1"/>
  <c r="B321" i="1" s="1"/>
  <c r="B325" i="1" s="1"/>
  <c r="B326" i="1" s="1"/>
  <c r="B327" i="1" s="1"/>
  <c r="B328" i="1" s="1"/>
  <c r="B329" i="1" s="1"/>
  <c r="B330" i="1" s="1"/>
  <c r="B332" i="1" s="1"/>
  <c r="B333" i="1" s="1"/>
  <c r="B334" i="1" s="1"/>
  <c r="B336" i="1" s="1"/>
  <c r="B337" i="1" s="1"/>
  <c r="B338" i="1" s="1"/>
  <c r="B339" i="1" s="1"/>
  <c r="B340" i="1" s="1"/>
  <c r="B341" i="1" s="1"/>
  <c r="B342" i="1" s="1"/>
  <c r="B344" i="1" s="1"/>
  <c r="B345" i="1" s="1"/>
  <c r="B346" i="1" s="1"/>
  <c r="B347" i="1" s="1"/>
  <c r="B349" i="1" s="1"/>
  <c r="B350" i="1" s="1"/>
  <c r="B351" i="1" s="1"/>
  <c r="B352" i="1" s="1"/>
  <c r="B353" i="1" s="1"/>
  <c r="B354" i="1" s="1"/>
  <c r="B355" i="1" s="1"/>
  <c r="B356" i="1" s="1"/>
  <c r="B358" i="1" s="1"/>
  <c r="B359" i="1" s="1"/>
  <c r="B360" i="1" s="1"/>
  <c r="B361" i="1" s="1"/>
  <c r="B363" i="1" s="1"/>
  <c r="B364" i="1" s="1"/>
  <c r="B366" i="1" s="1"/>
  <c r="B368" i="1" s="1"/>
  <c r="B369" i="1" s="1"/>
  <c r="B371" i="1" s="1"/>
  <c r="B373" i="1" s="1"/>
  <c r="B374" i="1" s="1"/>
  <c r="B376" i="1" s="1"/>
  <c r="B378" i="1" s="1"/>
  <c r="B379" i="1" s="1"/>
  <c r="B381" i="1" s="1"/>
  <c r="B383" i="1" s="1"/>
  <c r="B384" i="1" s="1"/>
  <c r="B385" i="1" s="1"/>
  <c r="B386" i="1" s="1"/>
  <c r="B387"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1" i="1" s="1"/>
  <c r="B462" i="1" s="1"/>
  <c r="B463" i="1" s="1"/>
  <c r="B464" i="1" s="1"/>
  <c r="B465" i="1" s="1"/>
  <c r="B466" i="1" s="1"/>
  <c r="B467" i="1" s="1"/>
  <c r="B468" i="1" s="1"/>
  <c r="B469" i="1" s="1"/>
  <c r="B470" i="1" s="1"/>
  <c r="B475" i="1" s="1"/>
  <c r="B477" i="1" s="1"/>
  <c r="B481" i="1" s="1"/>
  <c r="B484" i="1" s="1"/>
  <c r="B486" i="1" s="1"/>
  <c r="B488" i="1" s="1"/>
  <c r="B490" i="1" s="1"/>
  <c r="B492" i="1" s="1"/>
  <c r="B493" i="1" s="1"/>
  <c r="B494" i="1" s="1"/>
  <c r="B495" i="1" s="1"/>
  <c r="B499" i="1" s="1"/>
  <c r="B500" i="1" s="1"/>
  <c r="B501" i="1" s="1"/>
  <c r="B502" i="1" s="1"/>
  <c r="B503" i="1" s="1"/>
  <c r="B504" i="1" s="1"/>
  <c r="B505" i="1" s="1"/>
  <c r="B506" i="1" s="1"/>
  <c r="B507" i="1" s="1"/>
  <c r="B508" i="1" s="1"/>
  <c r="B510" i="1" s="1"/>
  <c r="B511" i="1" s="1"/>
  <c r="B512" i="1" s="1"/>
  <c r="B514" i="1" s="1"/>
  <c r="B515" i="1" s="1"/>
  <c r="B516" i="1" s="1"/>
  <c r="B518" i="1" s="1"/>
  <c r="B519" i="1" s="1"/>
  <c r="B520" i="1" s="1"/>
  <c r="B522" i="1" s="1"/>
  <c r="B523" i="1" s="1"/>
  <c r="B524" i="1" s="1"/>
  <c r="B526" i="1" s="1"/>
  <c r="B527" i="1" s="1"/>
  <c r="B528" i="1" s="1"/>
  <c r="B530" i="1" s="1"/>
  <c r="B531" i="1" s="1"/>
  <c r="B532" i="1" s="1"/>
  <c r="B533" i="1" s="1"/>
  <c r="B534" i="1" s="1"/>
  <c r="B535" i="1" s="1"/>
  <c r="B537" i="1" s="1"/>
  <c r="B538" i="1" s="1"/>
  <c r="B539" i="1" s="1"/>
  <c r="B541" i="1" s="1"/>
  <c r="B542" i="1" s="1"/>
  <c r="B543" i="1" s="1"/>
  <c r="B544" i="1" s="1"/>
  <c r="B545" i="1" s="1"/>
  <c r="B546" i="1" s="1"/>
  <c r="B547" i="1" s="1"/>
  <c r="B548" i="1" s="1"/>
  <c r="B550" i="1" s="1"/>
  <c r="B551" i="1" s="1"/>
  <c r="B552" i="1" s="1"/>
  <c r="B553" i="1" s="1"/>
  <c r="B554" i="1" s="1"/>
  <c r="B555" i="1" s="1"/>
  <c r="B556" i="1" s="1"/>
  <c r="B557" i="1" s="1"/>
  <c r="B559" i="1" s="1"/>
  <c r="B560" i="1" s="1"/>
  <c r="B561" i="1" s="1"/>
  <c r="B562" i="1" s="1"/>
  <c r="B563" i="1" s="1"/>
  <c r="B564" i="1" s="1"/>
  <c r="B565" i="1" s="1"/>
  <c r="B566" i="1" s="1"/>
  <c r="B567" i="1" s="1"/>
  <c r="B569" i="1" s="1"/>
  <c r="B570" i="1" s="1"/>
  <c r="B571" i="1" s="1"/>
  <c r="B572" i="1" s="1"/>
  <c r="B573" i="1" s="1"/>
  <c r="B574" i="1" s="1"/>
  <c r="B575" i="1" s="1"/>
  <c r="B579" i="1" s="1"/>
  <c r="B580" i="1" s="1"/>
  <c r="B581" i="1" s="1"/>
  <c r="B582"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8" i="1" s="1"/>
  <c r="B609" i="1" s="1"/>
  <c r="B610" i="1" s="1"/>
  <c r="B611" i="1" s="1"/>
  <c r="B612" i="1" s="1"/>
  <c r="B613" i="1" s="1"/>
  <c r="B614" i="1" s="1"/>
  <c r="B615" i="1" s="1"/>
  <c r="B616" i="1" s="1"/>
  <c r="B617" i="1" s="1"/>
  <c r="B622" i="1" s="1"/>
  <c r="B623" i="1" s="1"/>
  <c r="B624" i="1" s="1"/>
  <c r="B625" i="1" s="1"/>
  <c r="B626" i="1" s="1"/>
  <c r="B627" i="1" s="1"/>
  <c r="B628" i="1" s="1"/>
  <c r="B629" i="1" s="1"/>
  <c r="B630" i="1" s="1"/>
  <c r="B631" i="1" s="1"/>
  <c r="B633" i="1" s="1"/>
  <c r="B634" i="1" s="1"/>
  <c r="B635" i="1" s="1"/>
  <c r="B637" i="1" s="1"/>
  <c r="B638" i="1" s="1"/>
  <c r="B639" i="1" s="1"/>
  <c r="B641" i="1" s="1"/>
  <c r="B642" i="1" s="1"/>
  <c r="B643" i="1" s="1"/>
  <c r="B645" i="1" s="1"/>
  <c r="B646" i="1" s="1"/>
  <c r="B647" i="1" s="1"/>
  <c r="B649" i="1" s="1"/>
  <c r="B650" i="1" s="1"/>
  <c r="B651" i="1" s="1"/>
  <c r="B653" i="1" s="1"/>
  <c r="B654" i="1" s="1"/>
  <c r="B655" i="1" s="1"/>
  <c r="B657" i="1" s="1"/>
  <c r="B658" i="1" s="1"/>
  <c r="B659" i="1" s="1"/>
  <c r="B661" i="1" s="1"/>
  <c r="B662" i="1" s="1"/>
  <c r="B663" i="1" s="1"/>
  <c r="B665" i="1" s="1"/>
  <c r="B666" i="1" s="1"/>
  <c r="B667" i="1" s="1"/>
  <c r="B669" i="1" s="1"/>
  <c r="B670" i="1" s="1"/>
  <c r="B671" i="1" s="1"/>
  <c r="B673" i="1" s="1"/>
  <c r="B674" i="1" s="1"/>
  <c r="B675" i="1" s="1"/>
  <c r="B677" i="1" s="1"/>
  <c r="B678" i="1" s="1"/>
  <c r="B679" i="1" s="1"/>
  <c r="B681" i="1" s="1"/>
  <c r="B682" i="1" s="1"/>
  <c r="B683" i="1" s="1"/>
  <c r="B684" i="1" s="1"/>
  <c r="B685" i="1" s="1"/>
  <c r="B686" i="1" s="1"/>
  <c r="B687" i="1" s="1"/>
  <c r="B688" i="1" s="1"/>
  <c r="B689" i="1" s="1"/>
  <c r="B693" i="1" s="1"/>
  <c r="B694" i="1" s="1"/>
  <c r="B695" i="1" s="1"/>
  <c r="B697" i="1" s="1"/>
  <c r="B698" i="1" s="1"/>
  <c r="B700" i="1" s="1"/>
  <c r="B701" i="1" s="1"/>
  <c r="B703" i="1" s="1"/>
  <c r="B704" i="1" s="1"/>
  <c r="B706" i="1" s="1"/>
  <c r="B707" i="1" s="1"/>
  <c r="B708" i="1" s="1"/>
  <c r="B709" i="1" s="1"/>
  <c r="B711" i="1" s="1"/>
  <c r="B712" i="1" s="1"/>
  <c r="B713" i="1" s="1"/>
  <c r="B714" i="1" s="1"/>
  <c r="B715" i="1" s="1"/>
  <c r="B719" i="1" s="1"/>
  <c r="B720" i="1" s="1"/>
  <c r="B722" i="1" s="1"/>
  <c r="B724" i="1" s="1"/>
  <c r="B726" i="1" s="1"/>
  <c r="B729" i="1" s="1"/>
  <c r="B731" i="1" s="1"/>
  <c r="B736" i="1" s="1"/>
  <c r="B737" i="1" s="1"/>
  <c r="B738" i="1" s="1"/>
  <c r="B739" i="1" s="1"/>
  <c r="B740" i="1" s="1"/>
  <c r="B742" i="1" s="1"/>
  <c r="B743" i="1" s="1"/>
  <c r="B744" i="1" s="1"/>
  <c r="B746" i="1" s="1"/>
  <c r="B747" i="1" s="1"/>
  <c r="B748" i="1" s="1"/>
  <c r="B749" i="1" s="1"/>
  <c r="B750" i="1" s="1"/>
  <c r="B751" i="1" s="1"/>
  <c r="B752" i="1" s="1"/>
  <c r="B753" i="1" s="1"/>
  <c r="B755" i="1" s="1"/>
  <c r="B756" i="1" s="1"/>
  <c r="B757" i="1" s="1"/>
  <c r="B759" i="1" s="1"/>
  <c r="B760" i="1" s="1"/>
  <c r="B761" i="1" s="1"/>
  <c r="B762" i="1" s="1"/>
  <c r="B763" i="1" s="1"/>
  <c r="B764" i="1" s="1"/>
  <c r="B766" i="1" s="1"/>
  <c r="B767" i="1" s="1"/>
  <c r="B768" i="1" s="1"/>
  <c r="B770" i="1" s="1"/>
  <c r="B771" i="1" s="1"/>
  <c r="B772" i="1" s="1"/>
  <c r="B773" i="1" s="1"/>
  <c r="B775" i="1" s="1"/>
  <c r="B777" i="1" s="1"/>
  <c r="B778" i="1" s="1"/>
  <c r="B779" i="1" s="1"/>
  <c r="B780" i="1" s="1"/>
  <c r="B782" i="1" s="1"/>
  <c r="B783"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9" i="1" s="1"/>
  <c r="B810" i="1" s="1"/>
  <c r="B811" i="1" s="1"/>
  <c r="B812" i="1" s="1"/>
  <c r="B813" i="1" s="1"/>
  <c r="B814" i="1" s="1"/>
  <c r="B815" i="1" s="1"/>
  <c r="B816" i="1" s="1"/>
  <c r="B817" i="1" s="1"/>
  <c r="B818" i="1" s="1"/>
  <c r="B823" i="1" s="1"/>
  <c r="B824" i="1" s="1"/>
  <c r="B825" i="1" s="1"/>
  <c r="B826" i="1" s="1"/>
  <c r="B827" i="1" s="1"/>
  <c r="B828" i="1" s="1"/>
  <c r="B829" i="1" s="1"/>
  <c r="B830" i="1" s="1"/>
  <c r="B831" i="1" s="1"/>
  <c r="B832" i="1" s="1"/>
  <c r="B834" i="1" s="1"/>
  <c r="B835" i="1" s="1"/>
  <c r="B836" i="1" s="1"/>
  <c r="B837" i="1" s="1"/>
  <c r="B839" i="1" s="1"/>
  <c r="B840" i="1" s="1"/>
  <c r="B841" i="1" s="1"/>
  <c r="B843" i="1" s="1"/>
  <c r="B844" i="1" s="1"/>
  <c r="B845" i="1" s="1"/>
  <c r="B847" i="1" s="1"/>
  <c r="B848" i="1" s="1"/>
  <c r="B849" i="1" s="1"/>
  <c r="B851" i="1" s="1"/>
  <c r="B852" i="1" s="1"/>
  <c r="B853" i="1" s="1"/>
  <c r="B855" i="1" s="1"/>
  <c r="B856" i="1" s="1"/>
  <c r="B857" i="1" s="1"/>
  <c r="B859" i="1" s="1"/>
  <c r="B860" i="1" s="1"/>
  <c r="B861" i="1" s="1"/>
  <c r="B863" i="1" s="1"/>
  <c r="B864" i="1" s="1"/>
  <c r="B865" i="1" s="1"/>
  <c r="B867" i="1" s="1"/>
  <c r="B868" i="1" s="1"/>
  <c r="B869" i="1" s="1"/>
  <c r="B871" i="1" s="1"/>
  <c r="B872" i="1" s="1"/>
  <c r="B873" i="1" s="1"/>
  <c r="B875" i="1" s="1"/>
  <c r="B876" i="1" s="1"/>
  <c r="B877" i="1" s="1"/>
  <c r="B878" i="1" s="1"/>
  <c r="B879" i="1" s="1"/>
  <c r="B880" i="1" s="1"/>
  <c r="B881" i="1" s="1"/>
  <c r="B883" i="1" s="1"/>
  <c r="B884" i="1" s="1"/>
  <c r="B885" i="1" s="1"/>
  <c r="B886" i="1" s="1"/>
  <c r="B887" i="1" s="1"/>
  <c r="B888" i="1" s="1"/>
  <c r="B889" i="1" s="1"/>
  <c r="B890" i="1" s="1"/>
  <c r="B894" i="1" s="1"/>
  <c r="B896" i="1" s="1"/>
  <c r="B898" i="1" s="1"/>
  <c r="B900" i="1" s="1"/>
  <c r="B902" i="1" s="1"/>
  <c r="B904" i="1" s="1"/>
  <c r="B906" i="1" s="1"/>
  <c r="B909" i="1" s="1"/>
  <c r="B911" i="1" s="1"/>
  <c r="B913" i="1" s="1"/>
  <c r="B914" i="1" s="1"/>
  <c r="B915" i="1" s="1"/>
  <c r="B917" i="1" s="1"/>
  <c r="B919" i="1" s="1"/>
  <c r="B922" i="1" s="1"/>
  <c r="B923" i="1" s="1"/>
  <c r="B925" i="1" s="1"/>
  <c r="B927" i="1" s="1"/>
  <c r="B929" i="1" s="1"/>
  <c r="B932" i="1" s="1"/>
  <c r="B933" i="1" s="1"/>
  <c r="B937" i="1" s="1"/>
  <c r="B938" i="1" s="1"/>
  <c r="B939" i="1" s="1"/>
  <c r="B940" i="1" s="1"/>
  <c r="B941" i="1" s="1"/>
  <c r="B942" i="1" s="1"/>
  <c r="B943" i="1" s="1"/>
  <c r="B945" i="1" s="1"/>
  <c r="B946" i="1" s="1"/>
  <c r="B947" i="1" s="1"/>
  <c r="B949" i="1" s="1"/>
  <c r="B950" i="1" s="1"/>
  <c r="B951" i="1" s="1"/>
  <c r="B952" i="1" s="1"/>
  <c r="B953" i="1" s="1"/>
  <c r="B955" i="1" s="1"/>
  <c r="B956" i="1" s="1"/>
  <c r="B957" i="1" s="1"/>
  <c r="B959" i="1" s="1"/>
  <c r="B960" i="1" s="1"/>
  <c r="B961" i="1" s="1"/>
  <c r="B962" i="1" s="1"/>
  <c r="B963" i="1" s="1"/>
  <c r="B965" i="1" s="1"/>
  <c r="B966" i="1" s="1"/>
  <c r="B968" i="1" s="1"/>
  <c r="B969" i="1" s="1"/>
  <c r="B970" i="1" s="1"/>
  <c r="B972" i="1" s="1"/>
  <c r="B973" i="1" s="1"/>
  <c r="B974" i="1" s="1"/>
  <c r="B975"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1" i="1" s="1"/>
  <c r="B1002" i="1" s="1"/>
  <c r="B1003" i="1" s="1"/>
  <c r="B1004" i="1" s="1"/>
  <c r="B1005" i="1" s="1"/>
  <c r="B1006" i="1" s="1"/>
  <c r="B1007" i="1" s="1"/>
  <c r="B1008" i="1" s="1"/>
  <c r="B1009" i="1" s="1"/>
  <c r="B1010" i="1" s="1"/>
  <c r="B1014" i="1" s="1"/>
  <c r="B1015" i="1" s="1"/>
  <c r="B1016" i="1" s="1"/>
  <c r="B1017" i="1" s="1"/>
  <c r="B1018" i="1" s="1"/>
  <c r="B1019" i="1" s="1"/>
  <c r="B1020" i="1" s="1"/>
  <c r="B1021" i="1" s="1"/>
  <c r="B1022" i="1" s="1"/>
  <c r="B1023" i="1" s="1"/>
  <c r="B1024" i="1" s="1"/>
  <c r="B1025" i="1" s="1"/>
  <c r="B1026" i="1" s="1"/>
  <c r="B1027" i="1" s="1"/>
  <c r="B1028" i="1" s="1"/>
  <c r="B1030" i="1" s="1"/>
  <c r="B1031" i="1" s="1"/>
  <c r="B1032" i="1" s="1"/>
  <c r="B1033" i="1" s="1"/>
  <c r="B1034" i="1" s="1"/>
  <c r="B1035" i="1" s="1"/>
  <c r="B1036" i="1" s="1"/>
  <c r="B1037" i="1" s="1"/>
  <c r="B1038" i="1" s="1"/>
  <c r="B1039" i="1" s="1"/>
  <c r="B1040" i="1" s="1"/>
  <c r="B1041" i="1" s="1"/>
  <c r="B1042" i="1" s="1"/>
  <c r="B1043" i="1" s="1"/>
  <c r="B1044" i="1" s="1"/>
  <c r="B1046" i="1" s="1"/>
  <c r="B1047" i="1" s="1"/>
  <c r="B1048" i="1" s="1"/>
  <c r="B1049" i="1" s="1"/>
  <c r="B1050" i="1" s="1"/>
  <c r="B1051" i="1" s="1"/>
  <c r="B1052" i="1" s="1"/>
  <c r="B1053" i="1" s="1"/>
  <c r="B1054" i="1" s="1"/>
  <c r="B1055" i="1" s="1"/>
  <c r="B1056" i="1" s="1"/>
  <c r="B1057" i="1" s="1"/>
  <c r="B1058" i="1" s="1"/>
  <c r="B1059" i="1" s="1"/>
  <c r="B1060" i="1" s="1"/>
  <c r="B1062" i="1" s="1"/>
  <c r="B1063" i="1" s="1"/>
  <c r="B1064" i="1" s="1"/>
  <c r="B1065" i="1" s="1"/>
  <c r="B1066" i="1" s="1"/>
  <c r="B1067" i="1" s="1"/>
  <c r="B1068" i="1" s="1"/>
  <c r="B1069" i="1" s="1"/>
  <c r="B1070" i="1" s="1"/>
  <c r="B1071" i="1" s="1"/>
  <c r="B1072" i="1" s="1"/>
  <c r="B1073" i="1" s="1"/>
  <c r="B1074" i="1" s="1"/>
  <c r="B1075" i="1" s="1"/>
  <c r="B1076" i="1" s="1"/>
  <c r="B1078" i="1" s="1"/>
  <c r="B1079" i="1" s="1"/>
  <c r="B1080" i="1" s="1"/>
  <c r="B1081" i="1" s="1"/>
  <c r="B1082" i="1" s="1"/>
  <c r="B1083" i="1" s="1"/>
  <c r="B1084" i="1" s="1"/>
  <c r="B1085" i="1" s="1"/>
  <c r="B1086" i="1" s="1"/>
  <c r="B1087" i="1" s="1"/>
  <c r="B1088" i="1" s="1"/>
  <c r="B1089" i="1" s="1"/>
  <c r="B1090" i="1" s="1"/>
  <c r="B1091" i="1" s="1"/>
  <c r="B1092" i="1" s="1"/>
  <c r="B1094" i="1" s="1"/>
  <c r="B1095" i="1" s="1"/>
  <c r="B1096" i="1" s="1"/>
  <c r="B1097" i="1" s="1"/>
  <c r="B1098" i="1" s="1"/>
  <c r="B1099" i="1" s="1"/>
  <c r="B1100" i="1" s="1"/>
  <c r="B1101" i="1" s="1"/>
  <c r="B1102" i="1" s="1"/>
  <c r="B1103" i="1" s="1"/>
  <c r="B1104" i="1" s="1"/>
  <c r="B1105" i="1" s="1"/>
  <c r="B1106" i="1" s="1"/>
  <c r="B1107" i="1" s="1"/>
  <c r="B1108" i="1" s="1"/>
  <c r="B1110" i="1" s="1"/>
  <c r="B1111" i="1" s="1"/>
  <c r="B1112" i="1" s="1"/>
  <c r="B1113" i="1" s="1"/>
  <c r="B1114" i="1" s="1"/>
  <c r="B1115" i="1" s="1"/>
  <c r="B1116" i="1" s="1"/>
  <c r="B1117" i="1" s="1"/>
  <c r="B1118" i="1" s="1"/>
  <c r="B1119" i="1" s="1"/>
  <c r="B1120" i="1" s="1"/>
  <c r="B1121" i="1" s="1"/>
  <c r="B1122" i="1" s="1"/>
  <c r="B1123" i="1" s="1"/>
  <c r="B1124" i="1" s="1"/>
  <c r="B1126" i="1" s="1"/>
  <c r="B1127" i="1" s="1"/>
  <c r="B1128" i="1" s="1"/>
  <c r="B1129" i="1" s="1"/>
  <c r="B1130" i="1" s="1"/>
  <c r="B1131" i="1" s="1"/>
  <c r="B1132" i="1" s="1"/>
  <c r="B1133" i="1" s="1"/>
  <c r="B1134" i="1" s="1"/>
  <c r="B1135" i="1" s="1"/>
  <c r="B1136" i="1" s="1"/>
  <c r="B1137" i="1" s="1"/>
  <c r="B1138" i="1" s="1"/>
  <c r="B1139" i="1" s="1"/>
  <c r="B1140" i="1" s="1"/>
  <c r="B1142" i="1" s="1"/>
  <c r="B1143" i="1" s="1"/>
  <c r="B1144" i="1" s="1"/>
  <c r="B1145" i="1" s="1"/>
  <c r="B1146" i="1" s="1"/>
  <c r="B1147" i="1" s="1"/>
  <c r="B1148" i="1" s="1"/>
  <c r="B1149" i="1" s="1"/>
  <c r="B1150" i="1" s="1"/>
  <c r="B1151" i="1" s="1"/>
  <c r="B1152" i="1" s="1"/>
  <c r="B1153" i="1" s="1"/>
  <c r="B1154" i="1" s="1"/>
  <c r="B1155" i="1" s="1"/>
  <c r="B1156" i="1" s="1"/>
  <c r="B1160" i="1" s="1"/>
  <c r="B1161" i="1" s="1"/>
  <c r="B1162" i="1" s="1"/>
  <c r="B1163" i="1" s="1"/>
  <c r="B1164" i="1" s="1"/>
  <c r="B1165" i="1" s="1"/>
  <c r="B1166" i="1" s="1"/>
  <c r="B1167" i="1" s="1"/>
  <c r="B1168" i="1" s="1"/>
  <c r="B1169" i="1" s="1"/>
  <c r="B1170" i="1" s="1"/>
  <c r="B1171" i="1" s="1"/>
  <c r="B1172" i="1" s="1"/>
  <c r="B1173" i="1" s="1"/>
  <c r="B1174" i="1" s="1"/>
  <c r="B1175" i="1" s="1"/>
  <c r="B1176" i="1" s="1"/>
  <c r="B1177" i="1" s="1"/>
  <c r="B1180" i="1" s="1"/>
  <c r="B1181" i="1" s="1"/>
  <c r="B1182" i="1" s="1"/>
  <c r="B1183" i="1" s="1"/>
  <c r="B1184" i="1" s="1"/>
  <c r="B1185" i="1" s="1"/>
  <c r="B1186" i="1" s="1"/>
  <c r="B1187" i="1" s="1"/>
  <c r="B1188" i="1" s="1"/>
  <c r="B1189" i="1" s="1"/>
  <c r="B1190" i="1" s="1"/>
  <c r="B1191" i="1" s="1"/>
  <c r="B1192" i="1" s="1"/>
  <c r="B1193" i="1" s="1"/>
  <c r="B1194" i="1" s="1"/>
  <c r="B1195" i="1" s="1"/>
  <c r="B1196" i="1" s="1"/>
  <c r="B1197" i="1" s="1"/>
  <c r="B1198" i="1" s="1"/>
  <c r="B1199" i="1" s="1"/>
  <c r="B1200" i="1" s="1"/>
  <c r="B1201" i="1" s="1"/>
  <c r="B1203" i="1" s="1"/>
  <c r="B1204" i="1" s="1"/>
  <c r="B1205" i="1" s="1"/>
  <c r="B1206" i="1" s="1"/>
  <c r="B1207" i="1" s="1"/>
  <c r="B1208" i="1" s="1"/>
  <c r="B1209" i="1" s="1"/>
  <c r="B1210" i="1" s="1"/>
  <c r="B1211" i="1" s="1"/>
  <c r="B1212" i="1" s="1"/>
  <c r="B1213" i="1" s="1"/>
  <c r="B1214" i="1" s="1"/>
  <c r="B1215" i="1" s="1"/>
  <c r="B1216" i="1" s="1"/>
  <c r="B1217" i="1" s="1"/>
  <c r="B1218" i="1" s="1"/>
  <c r="B1219" i="1" s="1"/>
  <c r="B1220" i="1" s="1"/>
  <c r="B1221" i="1" s="1"/>
  <c r="B1222" i="1" s="1"/>
  <c r="B1223" i="1" s="1"/>
  <c r="B1224" i="1" s="1"/>
  <c r="B1225" i="1" s="1"/>
  <c r="B1226" i="1" s="1"/>
  <c r="B1227" i="1" s="1"/>
  <c r="B1228" i="1" s="1"/>
  <c r="B1229" i="1" s="1"/>
  <c r="B1230" i="1" s="1"/>
  <c r="B1231" i="1" s="1"/>
  <c r="B1232" i="1" s="1"/>
  <c r="B1233" i="1" s="1"/>
  <c r="B1234" i="1" s="1"/>
  <c r="B1235" i="1" s="1"/>
  <c r="B1237" i="1" s="1"/>
  <c r="B1239" i="1" s="1"/>
  <c r="B1241" i="1" s="1"/>
  <c r="B1243" i="1" s="1"/>
  <c r="B1244" i="1" s="1"/>
  <c r="B1245" i="1" s="1"/>
  <c r="B1247" i="1" s="1"/>
  <c r="B1248" i="1" s="1"/>
  <c r="B1249" i="1" s="1"/>
  <c r="B1250" i="1" s="1"/>
  <c r="B1252" i="1" s="1"/>
  <c r="B1253" i="1" s="1"/>
  <c r="B1254" i="1" s="1"/>
  <c r="B1255" i="1" s="1"/>
  <c r="B1257" i="1" s="1"/>
  <c r="B1258" i="1" s="1"/>
  <c r="B1259" i="1" s="1"/>
  <c r="B1260" i="1" s="1"/>
  <c r="B1262" i="1" s="1"/>
  <c r="B1264" i="1" s="1"/>
  <c r="B1266" i="1" s="1"/>
  <c r="B1268" i="1" s="1"/>
  <c r="B1270" i="1" s="1"/>
  <c r="B1271" i="1" s="1"/>
  <c r="B1272" i="1" s="1"/>
  <c r="B1274" i="1" s="1"/>
  <c r="B1275" i="1" s="1"/>
  <c r="B1276" i="1" s="1"/>
  <c r="B1277" i="1" s="1"/>
  <c r="B1279" i="1" s="1"/>
  <c r="B1280" i="1" s="1"/>
  <c r="B1281" i="1" s="1"/>
  <c r="B1282" i="1" s="1"/>
  <c r="B1284" i="1" s="1"/>
  <c r="B1285" i="1" s="1"/>
  <c r="B1286" i="1" s="1"/>
  <c r="B1288" i="1" s="1"/>
  <c r="B1290" i="1" s="1"/>
  <c r="B1292" i="1" s="1"/>
  <c r="B1294" i="1" s="1"/>
  <c r="B1296" i="1" s="1"/>
  <c r="B1298" i="1" s="1"/>
  <c r="B1300" i="1" s="1"/>
  <c r="B1301" i="1" s="1"/>
  <c r="B1302" i="1" s="1"/>
  <c r="B1304" i="1" s="1"/>
  <c r="B1305" i="1" s="1"/>
  <c r="B1306" i="1" s="1"/>
  <c r="B1309" i="1" s="1"/>
  <c r="B1311" i="1" s="1"/>
  <c r="B1312" i="1" s="1"/>
  <c r="B1313" i="1" s="1"/>
  <c r="B1315" i="1" s="1"/>
  <c r="B1316" i="1" s="1"/>
  <c r="B1317" i="1" s="1"/>
  <c r="B1318" i="1" s="1"/>
  <c r="B1320" i="1" s="1"/>
  <c r="B1321" i="1" s="1"/>
  <c r="B1322" i="1" s="1"/>
  <c r="B1323" i="1" s="1"/>
  <c r="B1325" i="1" s="1"/>
  <c r="B1326" i="1" s="1"/>
  <c r="B1327" i="1" s="1"/>
  <c r="B1329" i="1" s="1"/>
  <c r="B1330" i="1" s="1"/>
  <c r="B1331" i="1" s="1"/>
  <c r="B1332" i="1" s="1"/>
  <c r="B1334" i="1" s="1"/>
  <c r="B1335" i="1" s="1"/>
  <c r="B1336" i="1" s="1"/>
  <c r="B1337" i="1" s="1"/>
  <c r="B1339" i="1" s="1"/>
  <c r="B1340" i="1" s="1"/>
  <c r="B1341" i="1" s="1"/>
  <c r="B1343" i="1" s="1"/>
  <c r="B1344" i="1" s="1"/>
  <c r="B1345" i="1" s="1"/>
  <c r="B1346" i="1" s="1"/>
  <c r="B1348" i="1" s="1"/>
  <c r="B1349" i="1" s="1"/>
  <c r="B1350" i="1" s="1"/>
  <c r="B1351" i="1" s="1"/>
  <c r="B1353" i="1" s="1"/>
  <c r="B1354" i="1" s="1"/>
  <c r="B1355" i="1" s="1"/>
  <c r="B1357" i="1" s="1"/>
  <c r="B1358" i="1" s="1"/>
  <c r="B1359" i="1" s="1"/>
  <c r="B1360" i="1" s="1"/>
  <c r="B1362" i="1" s="1"/>
  <c r="B1363" i="1" s="1"/>
  <c r="B1364" i="1" s="1"/>
  <c r="B1365" i="1" s="1"/>
  <c r="B1367" i="1" s="1"/>
  <c r="B1368" i="1" s="1"/>
  <c r="B1863" i="1"/>
  <c r="B1864" i="1" s="1"/>
  <c r="B1865" i="1" s="1"/>
  <c r="B1866" i="1" s="1"/>
  <c r="B1867" i="1" s="1"/>
  <c r="B1868" i="1" s="1"/>
  <c r="B1869" i="1" s="1"/>
  <c r="B1870" i="1" s="1"/>
  <c r="B1871" i="1" s="1"/>
  <c r="B1872" i="1" s="1"/>
  <c r="B1873" i="1" s="1"/>
  <c r="B1874" i="1" s="1"/>
  <c r="B1875" i="1" s="1"/>
  <c r="B1876" i="1" s="1"/>
  <c r="B1877" i="1" s="1"/>
  <c r="B1878" i="1" s="1"/>
  <c r="B1879" i="1" s="1"/>
  <c r="B1880" i="1" s="1"/>
  <c r="B1881" i="1" s="1"/>
  <c r="B1882" i="1" s="1"/>
  <c r="B1883" i="1" s="1"/>
  <c r="B1884" i="1" s="1"/>
  <c r="B1885" i="1" s="1"/>
  <c r="B1886" i="1" s="1"/>
  <c r="B1887" i="1" s="1"/>
  <c r="B1888" i="1" s="1"/>
  <c r="B1889" i="1" s="1"/>
  <c r="B1890" i="1" s="1"/>
  <c r="B1891" i="1" s="1"/>
  <c r="B1892" i="1" s="1"/>
  <c r="B1893" i="1" s="1"/>
  <c r="B1894" i="1" s="1"/>
  <c r="B1895" i="1" s="1"/>
  <c r="B1896" i="1" s="1"/>
  <c r="B1897" i="1" s="1"/>
  <c r="B1898" i="1" s="1"/>
  <c r="B1899" i="1" s="1"/>
  <c r="B1900" i="1" s="1"/>
  <c r="B1901" i="1" s="1"/>
  <c r="B1902" i="1" s="1"/>
  <c r="B1903" i="1" s="1"/>
  <c r="B1904" i="1" s="1"/>
  <c r="B1905" i="1" s="1"/>
  <c r="B1906" i="1" s="1"/>
  <c r="B1907" i="1" s="1"/>
  <c r="B1908" i="1" s="1"/>
  <c r="B1909" i="1" s="1"/>
  <c r="B1910" i="1" s="1"/>
  <c r="B1911" i="1" s="1"/>
  <c r="B1669" i="1"/>
  <c r="B1670" i="1" s="1"/>
  <c r="B1671" i="1" s="1"/>
  <c r="B1672" i="1" s="1"/>
  <c r="B1673" i="1" s="1"/>
  <c r="B1674" i="1" s="1"/>
  <c r="B1675" i="1" s="1"/>
  <c r="B1676" i="1" s="1"/>
  <c r="B1677" i="1" s="1"/>
  <c r="B1678" i="1" s="1"/>
  <c r="B1679" i="1" s="1"/>
  <c r="B1680" i="1" s="1"/>
  <c r="B1681" i="1" s="1"/>
  <c r="B1682" i="1" s="1"/>
  <c r="B1683" i="1" s="1"/>
  <c r="B1684" i="1" s="1"/>
  <c r="B1685" i="1" s="1"/>
  <c r="B1686" i="1" s="1"/>
  <c r="B1687" i="1" s="1"/>
  <c r="B1690" i="1" s="1"/>
  <c r="B1692" i="1" s="1"/>
  <c r="B1693" i="1" s="1"/>
  <c r="B1694" i="1" s="1"/>
  <c r="B1581" i="1"/>
  <c r="B1582" i="1" s="1"/>
  <c r="B1584" i="1" s="1"/>
  <c r="B1585" i="1" s="1"/>
  <c r="B1586" i="1" s="1"/>
  <c r="B1587" i="1" s="1"/>
  <c r="B1588" i="1" s="1"/>
  <c r="B1589" i="1" s="1"/>
  <c r="B1592" i="1" s="1"/>
  <c r="B1593" i="1" s="1"/>
  <c r="B1594" i="1" s="1"/>
  <c r="B1595" i="1" s="1"/>
  <c r="B1596" i="1" s="1"/>
  <c r="B1597" i="1" s="1"/>
  <c r="B1598" i="1" s="1"/>
  <c r="B1599" i="1" s="1"/>
  <c r="B1600" i="1" s="1"/>
  <c r="B1601" i="1" s="1"/>
  <c r="B1602" i="1" s="1"/>
  <c r="B1603" i="1" s="1"/>
  <c r="B1604" i="1" s="1"/>
  <c r="B1605" i="1" s="1"/>
  <c r="B1606" i="1" s="1"/>
  <c r="B1607" i="1" s="1"/>
  <c r="B1610" i="1" s="1"/>
  <c r="B1611" i="1" s="1"/>
  <c r="B1612" i="1" s="1"/>
  <c r="B1613" i="1" s="1"/>
  <c r="B1614" i="1" s="1"/>
  <c r="B1615" i="1" s="1"/>
  <c r="B1616" i="1" s="1"/>
  <c r="B1619" i="1" s="1"/>
  <c r="B1620" i="1" s="1"/>
  <c r="B1621" i="1" s="1"/>
  <c r="B1622" i="1" s="1"/>
  <c r="B1623" i="1" s="1"/>
  <c r="B1624" i="1" s="1"/>
  <c r="B1625" i="1" s="1"/>
  <c r="B1626" i="1" s="1"/>
  <c r="B1629" i="1" s="1"/>
  <c r="B1630" i="1" s="1"/>
  <c r="B1631" i="1" s="1"/>
  <c r="B1632" i="1" s="1"/>
  <c r="B1634" i="1" s="1"/>
  <c r="B1635" i="1" s="1"/>
  <c r="B1636" i="1" s="1"/>
  <c r="B1637" i="1" s="1"/>
  <c r="B1638" i="1" s="1"/>
  <c r="B1639" i="1" s="1"/>
  <c r="B1640" i="1" s="1"/>
  <c r="B1641" i="1" s="1"/>
  <c r="B1642" i="1" s="1"/>
  <c r="B1645" i="1" s="1"/>
  <c r="B1646" i="1" s="1"/>
  <c r="B1647" i="1" s="1"/>
  <c r="B1648" i="1" s="1"/>
  <c r="B1651" i="1" s="1"/>
  <c r="B1652" i="1" s="1"/>
  <c r="B1653" i="1" s="1"/>
  <c r="B1654" i="1" s="1"/>
  <c r="B1655" i="1" s="1"/>
  <c r="B1656" i="1" s="1"/>
  <c r="B1657" i="1" s="1"/>
  <c r="B1658" i="1" s="1"/>
  <c r="B1660" i="1" s="1"/>
  <c r="B1662" i="1" s="1"/>
  <c r="B1663" i="1" s="1"/>
  <c r="B1664" i="1" s="1"/>
  <c r="B1371" i="1"/>
  <c r="B1373" i="1" s="1"/>
  <c r="B1376" i="1" s="1"/>
  <c r="B1378" i="1" s="1"/>
  <c r="B1379" i="1" s="1"/>
  <c r="B1380" i="1" s="1"/>
  <c r="B1382" i="1" s="1"/>
  <c r="B1383" i="1" s="1"/>
  <c r="B1384" i="1" s="1"/>
  <c r="B1385" i="1" s="1"/>
  <c r="B1387" i="1" s="1"/>
  <c r="B1388" i="1" s="1"/>
  <c r="B1389" i="1" s="1"/>
  <c r="B1390" i="1" s="1"/>
  <c r="B1392" i="1" s="1"/>
  <c r="B1393" i="1" s="1"/>
  <c r="B1394" i="1" s="1"/>
  <c r="B1396" i="1" s="1"/>
  <c r="B1397" i="1" s="1"/>
  <c r="B1398" i="1" s="1"/>
  <c r="B1399" i="1" s="1"/>
  <c r="B1401" i="1" s="1"/>
  <c r="B1402" i="1" s="1"/>
  <c r="B1403" i="1" s="1"/>
  <c r="B1404" i="1" s="1"/>
  <c r="B1406" i="1" s="1"/>
  <c r="B1407" i="1" s="1"/>
  <c r="B1408" i="1" s="1"/>
  <c r="B1410" i="1" s="1"/>
  <c r="B1412" i="1" s="1"/>
  <c r="B1415" i="1" s="1"/>
  <c r="B1417" i="1" s="1"/>
  <c r="B1418" i="1" s="1"/>
  <c r="B1419" i="1" s="1"/>
  <c r="B1421" i="1" s="1"/>
  <c r="B1422" i="1" s="1"/>
  <c r="B1423" i="1" s="1"/>
  <c r="B1424" i="1" s="1"/>
  <c r="B1426" i="1" s="1"/>
  <c r="B1427" i="1" s="1"/>
  <c r="B1428" i="1" s="1"/>
  <c r="B1429" i="1" s="1"/>
  <c r="B1431" i="1" s="1"/>
  <c r="B1432" i="1" s="1"/>
  <c r="B1433" i="1" s="1"/>
  <c r="B1435" i="1" s="1"/>
  <c r="B1437" i="1" s="1"/>
  <c r="B1441" i="1" s="1"/>
  <c r="B1443" i="1" s="1"/>
  <c r="B1444" i="1" s="1"/>
  <c r="B1447" i="1" s="1"/>
  <c r="B1448" i="1" s="1"/>
  <c r="B1449" i="1" s="1"/>
  <c r="B1450" i="1" s="1"/>
  <c r="B1452" i="1" s="1"/>
  <c r="B1453" i="1" s="1"/>
  <c r="B1454" i="1" s="1"/>
  <c r="B1455" i="1" s="1"/>
  <c r="B1456" i="1" s="1"/>
  <c r="B1457" i="1" s="1"/>
  <c r="B1460" i="1" s="1"/>
  <c r="B1461" i="1" s="1"/>
  <c r="B1462" i="1" s="1"/>
  <c r="B1463" i="1" s="1"/>
  <c r="B1464" i="1" s="1"/>
  <c r="B1465" i="1" s="1"/>
  <c r="B1468" i="1" s="1"/>
  <c r="B1471" i="1" s="1"/>
  <c r="B1474" i="1" s="1"/>
  <c r="B1475" i="1" s="1"/>
  <c r="B1476" i="1" s="1"/>
  <c r="B1477" i="1" s="1"/>
  <c r="B1478" i="1" s="1"/>
  <c r="B1479" i="1" s="1"/>
  <c r="B1481" i="1" s="1"/>
  <c r="B1482" i="1" s="1"/>
  <c r="B1483" i="1" s="1"/>
  <c r="B1484" i="1" s="1"/>
  <c r="B1485" i="1" s="1"/>
  <c r="B1486" i="1" s="1"/>
  <c r="B1489" i="1" s="1"/>
  <c r="B1490" i="1" s="1"/>
  <c r="B1491" i="1" s="1"/>
  <c r="B1492" i="1" s="1"/>
  <c r="B1493" i="1" s="1"/>
  <c r="B1494" i="1" s="1"/>
  <c r="B1498" i="1" s="1"/>
  <c r="B1501" i="1" s="1"/>
  <c r="B1502" i="1" s="1"/>
  <c r="B1503" i="1" s="1"/>
  <c r="B1504" i="1" s="1"/>
  <c r="B1505" i="1" s="1"/>
  <c r="B1506" i="1" s="1"/>
  <c r="B1509" i="1" s="1"/>
  <c r="B1510" i="1" s="1"/>
  <c r="B1511" i="1" s="1"/>
  <c r="B1512" i="1" s="1"/>
  <c r="B1513" i="1" s="1"/>
  <c r="B1514" i="1" s="1"/>
  <c r="B1518" i="1" s="1"/>
  <c r="B1520" i="1" s="1"/>
  <c r="B1522" i="1" s="1"/>
  <c r="B1524" i="1" s="1"/>
  <c r="B1526" i="1" s="1"/>
  <c r="B1529" i="1" s="1"/>
  <c r="B1530" i="1" s="1"/>
  <c r="B1531" i="1" s="1"/>
  <c r="B1532" i="1" s="1"/>
  <c r="B1534" i="1" s="1"/>
  <c r="B1535" i="1" s="1"/>
  <c r="B1536" i="1" s="1"/>
  <c r="B1537" i="1" s="1"/>
  <c r="B1538" i="1" s="1"/>
  <c r="B1539" i="1" s="1"/>
  <c r="B1542" i="1" s="1"/>
  <c r="B1543" i="1" s="1"/>
  <c r="B1544" i="1" s="1"/>
  <c r="B1545" i="1" s="1"/>
  <c r="B1547" i="1" s="1"/>
  <c r="B1548" i="1" s="1"/>
  <c r="B1549" i="1" s="1"/>
  <c r="B1550" i="1" s="1"/>
  <c r="B1551" i="1" s="1"/>
  <c r="B1552" i="1" s="1"/>
  <c r="B1555" i="1" s="1"/>
  <c r="B1556" i="1" s="1"/>
  <c r="B1557" i="1" s="1"/>
  <c r="B1558" i="1" s="1"/>
  <c r="B1560" i="1" s="1"/>
  <c r="B1561" i="1" s="1"/>
  <c r="B1562" i="1" s="1"/>
  <c r="B1563" i="1" s="1"/>
  <c r="B1564" i="1" s="1"/>
  <c r="B1565" i="1" s="1"/>
  <c r="B1568" i="1" s="1"/>
  <c r="B1569" i="1" s="1"/>
  <c r="B1570" i="1" s="1"/>
  <c r="B1572" i="1" s="1"/>
  <c r="B1573" i="1" s="1"/>
  <c r="B1574" i="1" s="1"/>
  <c r="B1575" i="1" s="1"/>
  <c r="B1576" i="1" s="1"/>
  <c r="B1577" i="1" s="1"/>
  <c r="E50" i="1"/>
  <c r="E49" i="1"/>
  <c r="B2883" i="1"/>
  <c r="B2884" i="1" s="1"/>
  <c r="B2873" i="1"/>
  <c r="B2874" i="1" s="1"/>
  <c r="B2875" i="1" s="1"/>
  <c r="B2876" i="1" s="1"/>
  <c r="B2877" i="1" s="1"/>
  <c r="B2878" i="1" s="1"/>
  <c r="B2879" i="1" s="1"/>
  <c r="B2880" i="1" s="1"/>
  <c r="B2856" i="1"/>
  <c r="B2858" i="1" s="1"/>
  <c r="B2860" i="1" s="1"/>
  <c r="B2862" i="1" s="1"/>
  <c r="B2864" i="1" s="1"/>
  <c r="B2866" i="1" s="1"/>
  <c r="B2868" i="1" s="1"/>
  <c r="B2870" i="1" s="1"/>
  <c r="B2833" i="1"/>
  <c r="B2836" i="1" s="1"/>
  <c r="B2837" i="1" s="1"/>
  <c r="B2838" i="1" s="1"/>
  <c r="B2839" i="1" s="1"/>
  <c r="B2840" i="1" s="1"/>
  <c r="B2843" i="1" s="1"/>
  <c r="B2844" i="1" s="1"/>
  <c r="B2847" i="1" s="1"/>
  <c r="B2848" i="1" s="1"/>
  <c r="B2849" i="1" s="1"/>
  <c r="B2850" i="1" s="1"/>
  <c r="B2688" i="1"/>
  <c r="B2689" i="1" s="1"/>
  <c r="B2690" i="1" s="1"/>
  <c r="B2691" i="1" s="1"/>
  <c r="B2693" i="1" s="1"/>
  <c r="B2694" i="1" s="1"/>
  <c r="B2695" i="1" s="1"/>
  <c r="B2696" i="1" s="1"/>
  <c r="B2697" i="1" s="1"/>
  <c r="B2698" i="1" s="1"/>
  <c r="B2699" i="1" s="1"/>
  <c r="B2700" i="1" s="1"/>
  <c r="B2701" i="1" s="1"/>
  <c r="B2703" i="1" s="1"/>
  <c r="B2704" i="1" s="1"/>
  <c r="B2705" i="1" s="1"/>
  <c r="B2706" i="1" s="1"/>
  <c r="B2707" i="1" s="1"/>
  <c r="B2708" i="1" s="1"/>
  <c r="B2710" i="1" s="1"/>
  <c r="B2711" i="1" s="1"/>
  <c r="B2713" i="1" s="1"/>
  <c r="B2714" i="1" s="1"/>
  <c r="B2715" i="1" s="1"/>
  <c r="B2716" i="1" s="1"/>
  <c r="B2717" i="1" s="1"/>
  <c r="B2718" i="1" s="1"/>
  <c r="B2719" i="1" s="1"/>
  <c r="B2720" i="1" s="1"/>
  <c r="B2722" i="1" s="1"/>
  <c r="B2723" i="1" s="1"/>
  <c r="B2724" i="1" s="1"/>
  <c r="B2726" i="1" s="1"/>
  <c r="B2727" i="1" s="1"/>
  <c r="B2728" i="1" s="1"/>
  <c r="B2729" i="1" s="1"/>
  <c r="B2730" i="1" s="1"/>
  <c r="B2731" i="1" s="1"/>
  <c r="B2733" i="1" s="1"/>
  <c r="B2734" i="1" s="1"/>
  <c r="B2735" i="1" s="1"/>
  <c r="B2736" i="1" s="1"/>
  <c r="B2737" i="1" s="1"/>
  <c r="B2738" i="1" s="1"/>
  <c r="B2741" i="1" s="1"/>
  <c r="B2742" i="1" s="1"/>
  <c r="B2744" i="1" s="1"/>
  <c r="B2745" i="1" s="1"/>
  <c r="B2746" i="1" s="1"/>
  <c r="B2747" i="1" s="1"/>
  <c r="B2748" i="1" s="1"/>
  <c r="B2749" i="1" s="1"/>
  <c r="B2750" i="1" s="1"/>
  <c r="B2751" i="1" s="1"/>
  <c r="B2752" i="1" s="1"/>
  <c r="B2753" i="1" s="1"/>
  <c r="B2754" i="1" s="1"/>
  <c r="B2755" i="1" s="1"/>
  <c r="B2756" i="1" s="1"/>
  <c r="B2757" i="1" s="1"/>
  <c r="B2758" i="1" s="1"/>
  <c r="B2760" i="1" s="1"/>
  <c r="B2761" i="1" s="1"/>
  <c r="B2763" i="1" s="1"/>
  <c r="B2764" i="1" s="1"/>
  <c r="B2765" i="1" s="1"/>
  <c r="B2766" i="1" s="1"/>
  <c r="B2767" i="1" s="1"/>
  <c r="B2770" i="1" s="1"/>
  <c r="B2771" i="1" s="1"/>
  <c r="B2772" i="1" s="1"/>
  <c r="B2773" i="1" s="1"/>
  <c r="B2774" i="1" s="1"/>
  <c r="B2775" i="1" s="1"/>
  <c r="B2776" i="1" s="1"/>
  <c r="B2777" i="1" s="1"/>
  <c r="B2778" i="1" s="1"/>
  <c r="B2779" i="1" s="1"/>
  <c r="B2780" i="1" s="1"/>
  <c r="B2781" i="1" s="1"/>
  <c r="B2782" i="1" s="1"/>
  <c r="B2783" i="1" s="1"/>
  <c r="B2784" i="1" s="1"/>
  <c r="B2785" i="1" s="1"/>
  <c r="B2786" i="1" s="1"/>
  <c r="B2787" i="1" s="1"/>
  <c r="B2788" i="1" s="1"/>
  <c r="B2789" i="1" s="1"/>
  <c r="B2790" i="1" s="1"/>
  <c r="B2791" i="1" s="1"/>
  <c r="B2792" i="1" s="1"/>
  <c r="B2793" i="1" s="1"/>
  <c r="B2794" i="1" s="1"/>
  <c r="B2795" i="1" s="1"/>
  <c r="B2796" i="1" s="1"/>
  <c r="B2797" i="1" s="1"/>
  <c r="B2798" i="1" s="1"/>
  <c r="B2799" i="1" s="1"/>
  <c r="B2800" i="1" s="1"/>
  <c r="B2801" i="1" s="1"/>
  <c r="B2802" i="1" s="1"/>
  <c r="B2803" i="1" s="1"/>
  <c r="B2804" i="1" s="1"/>
  <c r="B2805" i="1" s="1"/>
  <c r="B2808" i="1" s="1"/>
  <c r="B2809" i="1" s="1"/>
  <c r="B2810" i="1" s="1"/>
  <c r="B2811" i="1" s="1"/>
  <c r="B2812" i="1" s="1"/>
  <c r="B2814" i="1" s="1"/>
  <c r="B2815" i="1" s="1"/>
  <c r="B2816" i="1" s="1"/>
  <c r="B2817" i="1" s="1"/>
  <c r="B2818" i="1" s="1"/>
  <c r="B2819" i="1" s="1"/>
  <c r="B2820" i="1" s="1"/>
  <c r="B2821" i="1" s="1"/>
  <c r="B2822" i="1" s="1"/>
  <c r="B2824" i="1" s="1"/>
  <c r="B2825" i="1" s="1"/>
  <c r="B2826" i="1" s="1"/>
  <c r="B2828" i="1" s="1"/>
  <c r="B2829" i="1" s="1"/>
  <c r="B2652" i="1"/>
  <c r="B2653" i="1" s="1"/>
  <c r="B2654" i="1" s="1"/>
  <c r="B2655" i="1" s="1"/>
  <c r="B2656" i="1" s="1"/>
  <c r="B2659" i="1" s="1"/>
  <c r="B2660" i="1" s="1"/>
  <c r="B2661" i="1" s="1"/>
  <c r="B2662" i="1" s="1"/>
  <c r="B2663" i="1" s="1"/>
  <c r="B2665" i="1" s="1"/>
  <c r="B2666" i="1" s="1"/>
  <c r="B2667" i="1" s="1"/>
  <c r="B2668" i="1" s="1"/>
  <c r="B2669" i="1" s="1"/>
  <c r="B2670" i="1" s="1"/>
  <c r="B2672" i="1" s="1"/>
  <c r="B2673" i="1" s="1"/>
  <c r="B2674" i="1" s="1"/>
  <c r="B2675" i="1" s="1"/>
  <c r="B2676" i="1" s="1"/>
  <c r="B2678" i="1" s="1"/>
  <c r="B2679" i="1" s="1"/>
  <c r="B2680" i="1" s="1"/>
  <c r="B2681" i="1" s="1"/>
  <c r="B2682" i="1" s="1"/>
  <c r="B2588" i="1"/>
  <c r="B2589" i="1" s="1"/>
  <c r="B2590" i="1" s="1"/>
  <c r="B2591" i="1" s="1"/>
  <c r="B2592" i="1" s="1"/>
  <c r="B2593" i="1" s="1"/>
  <c r="B2594" i="1" s="1"/>
  <c r="B2595" i="1" s="1"/>
  <c r="B2596" i="1" s="1"/>
  <c r="B2597" i="1" s="1"/>
  <c r="B2598" i="1" s="1"/>
  <c r="B2599" i="1" s="1"/>
  <c r="B2602" i="1" s="1"/>
  <c r="B2603" i="1" s="1"/>
  <c r="B2604" i="1" s="1"/>
  <c r="B2605" i="1" s="1"/>
  <c r="B2606" i="1" s="1"/>
  <c r="B2607" i="1" s="1"/>
  <c r="B2608" i="1" s="1"/>
  <c r="B2609" i="1" s="1"/>
  <c r="B2610" i="1" s="1"/>
  <c r="B2611" i="1" s="1"/>
  <c r="B2613" i="1" s="1"/>
  <c r="B2616" i="1" s="1"/>
  <c r="B2617" i="1" s="1"/>
  <c r="B2618" i="1" s="1"/>
  <c r="B2619" i="1" s="1"/>
  <c r="B2620" i="1" s="1"/>
  <c r="B2621" i="1" s="1"/>
  <c r="B2622" i="1" s="1"/>
  <c r="B2623" i="1" s="1"/>
  <c r="B2624" i="1" s="1"/>
  <c r="B2625" i="1" s="1"/>
  <c r="B2626" i="1" s="1"/>
  <c r="B2627" i="1" s="1"/>
  <c r="B2628" i="1" s="1"/>
  <c r="B2629" i="1" s="1"/>
  <c r="B2631" i="1" s="1"/>
  <c r="B2632" i="1" s="1"/>
  <c r="B2633" i="1" s="1"/>
  <c r="B2635" i="1" s="1"/>
  <c r="B2636" i="1" s="1"/>
  <c r="B2638" i="1" s="1"/>
  <c r="B2639" i="1" s="1"/>
  <c r="B2642" i="1" s="1"/>
  <c r="B2643" i="1" s="1"/>
  <c r="B2645" i="1" s="1"/>
  <c r="B2646" i="1" s="1"/>
  <c r="B2577" i="1"/>
  <c r="B2578" i="1" s="1"/>
  <c r="B2579" i="1" s="1"/>
  <c r="B2580" i="1" s="1"/>
  <c r="B2581" i="1" s="1"/>
  <c r="B2582" i="1" s="1"/>
  <c r="B2583" i="1" s="1"/>
  <c r="B2461" i="1"/>
  <c r="B2462" i="1" s="1"/>
  <c r="B2407" i="1"/>
  <c r="B2408" i="1" s="1"/>
  <c r="B2409" i="1" s="1"/>
  <c r="B2410" i="1" s="1"/>
  <c r="B2411" i="1" s="1"/>
  <c r="B2412" i="1" s="1"/>
  <c r="B2413" i="1" s="1"/>
  <c r="B2414" i="1" s="1"/>
  <c r="B2415" i="1" s="1"/>
  <c r="B2416" i="1" s="1"/>
  <c r="B2417" i="1" s="1"/>
  <c r="B2418" i="1" s="1"/>
  <c r="B2419" i="1" s="1"/>
  <c r="B2420" i="1" s="1"/>
  <c r="B2421" i="1" s="1"/>
  <c r="B2422" i="1" s="1"/>
  <c r="B2423" i="1" s="1"/>
  <c r="B2424" i="1" s="1"/>
  <c r="B2425" i="1" s="1"/>
  <c r="B2426" i="1" s="1"/>
  <c r="B2427" i="1" s="1"/>
  <c r="B2428" i="1" s="1"/>
  <c r="B2429" i="1" s="1"/>
  <c r="B2430" i="1" s="1"/>
  <c r="B2431" i="1" s="1"/>
  <c r="B2432" i="1" s="1"/>
  <c r="B2433" i="1" s="1"/>
  <c r="B2434" i="1" s="1"/>
  <c r="B2435" i="1" s="1"/>
  <c r="B2436" i="1" s="1"/>
  <c r="B2437" i="1" s="1"/>
  <c r="B2438" i="1" s="1"/>
  <c r="B2439" i="1" s="1"/>
  <c r="B2440" i="1" s="1"/>
  <c r="B2441" i="1" s="1"/>
  <c r="B2442" i="1" s="1"/>
  <c r="B2445" i="1" s="1"/>
  <c r="B2446" i="1" s="1"/>
  <c r="B2447" i="1" s="1"/>
  <c r="B2449" i="1" s="1"/>
  <c r="B2451" i="1" s="1"/>
  <c r="B2453" i="1" s="1"/>
  <c r="B2454" i="1" s="1"/>
  <c r="B2455" i="1" s="1"/>
  <c r="B2456" i="1" s="1"/>
  <c r="B2361" i="1"/>
  <c r="B2362" i="1" s="1"/>
  <c r="B2364" i="1" s="1"/>
  <c r="B2365" i="1" s="1"/>
  <c r="B2366" i="1" s="1"/>
  <c r="B2367" i="1" s="1"/>
  <c r="B2368" i="1" s="1"/>
  <c r="B2369" i="1" s="1"/>
  <c r="B2370" i="1" s="1"/>
  <c r="B2371" i="1" s="1"/>
  <c r="B2372" i="1" s="1"/>
  <c r="B2373" i="1" s="1"/>
  <c r="B2374" i="1" s="1"/>
  <c r="B2375" i="1" s="1"/>
  <c r="B2376" i="1" s="1"/>
  <c r="B2377" i="1" s="1"/>
  <c r="B2378" i="1" s="1"/>
  <c r="B2380" i="1" s="1"/>
  <c r="B2383" i="1" s="1"/>
  <c r="B2384" i="1" s="1"/>
  <c r="B2385" i="1" s="1"/>
  <c r="B2386" i="1" s="1"/>
  <c r="B2387" i="1" s="1"/>
  <c r="B2388" i="1" s="1"/>
  <c r="B2389" i="1" s="1"/>
  <c r="B2390" i="1" s="1"/>
  <c r="B2391" i="1" s="1"/>
  <c r="B2392" i="1" s="1"/>
  <c r="B2393" i="1" s="1"/>
  <c r="B2394" i="1" s="1"/>
  <c r="B2395" i="1" s="1"/>
  <c r="B2396" i="1" s="1"/>
  <c r="B2397" i="1" s="1"/>
  <c r="B2398" i="1" s="1"/>
  <c r="B2401" i="1" s="1"/>
  <c r="B2402" i="1" s="1"/>
  <c r="B2216" i="1"/>
  <c r="B2217" i="1" s="1"/>
  <c r="B2218" i="1" s="1"/>
  <c r="B2219" i="1" s="1"/>
  <c r="B2220" i="1" s="1"/>
  <c r="B2221" i="1" s="1"/>
  <c r="B2222" i="1" s="1"/>
  <c r="B2223" i="1" s="1"/>
  <c r="B2224" i="1" s="1"/>
  <c r="B2225" i="1" s="1"/>
  <c r="B2226" i="1" s="1"/>
  <c r="B2227" i="1" s="1"/>
  <c r="B2228" i="1" s="1"/>
  <c r="B2229" i="1" s="1"/>
  <c r="B2230" i="1" s="1"/>
  <c r="B2231" i="1" s="1"/>
  <c r="B2232" i="1" s="1"/>
  <c r="B2233" i="1" s="1"/>
  <c r="B2234" i="1" s="1"/>
  <c r="B2235" i="1" s="1"/>
  <c r="B2236" i="1" s="1"/>
  <c r="B2237" i="1" s="1"/>
  <c r="B2238" i="1" s="1"/>
  <c r="B2239" i="1" s="1"/>
  <c r="B2240" i="1" s="1"/>
  <c r="B2241" i="1" s="1"/>
  <c r="B2242" i="1" s="1"/>
  <c r="B2243" i="1" s="1"/>
  <c r="B2245" i="1" s="1"/>
  <c r="B2246" i="1" s="1"/>
  <c r="B2247" i="1" s="1"/>
  <c r="B2248" i="1" s="1"/>
  <c r="B2249" i="1" s="1"/>
  <c r="B2250" i="1" s="1"/>
  <c r="B2251" i="1" s="1"/>
  <c r="B2252" i="1" s="1"/>
  <c r="B2253" i="1" s="1"/>
  <c r="B2254" i="1" s="1"/>
  <c r="B2255" i="1" s="1"/>
  <c r="B2256" i="1" s="1"/>
  <c r="B2257" i="1" s="1"/>
  <c r="B2258" i="1" s="1"/>
  <c r="B2259" i="1" s="1"/>
  <c r="B2260" i="1" s="1"/>
  <c r="B2261" i="1" s="1"/>
  <c r="B2262" i="1" s="1"/>
  <c r="B2263" i="1" s="1"/>
  <c r="B2264" i="1" s="1"/>
  <c r="B2265" i="1" s="1"/>
  <c r="B2266" i="1" s="1"/>
  <c r="B2267" i="1" s="1"/>
  <c r="B2268" i="1" s="1"/>
  <c r="B2269" i="1" s="1"/>
  <c r="B2270" i="1" s="1"/>
  <c r="B2271" i="1" s="1"/>
  <c r="B2273" i="1" s="1"/>
  <c r="B2274" i="1" s="1"/>
  <c r="B2275" i="1" s="1"/>
  <c r="B2276" i="1" s="1"/>
  <c r="B2277" i="1" s="1"/>
  <c r="B2278" i="1" s="1"/>
  <c r="B2279" i="1" s="1"/>
  <c r="B2280" i="1" s="1"/>
  <c r="B2281" i="1" s="1"/>
  <c r="B2282" i="1" s="1"/>
  <c r="B2283" i="1" s="1"/>
  <c r="B2284" i="1" s="1"/>
  <c r="B2285" i="1" s="1"/>
  <c r="B2286" i="1" s="1"/>
  <c r="B2287" i="1" s="1"/>
  <c r="B2288" i="1" s="1"/>
  <c r="B2289" i="1" s="1"/>
  <c r="B2290" i="1" s="1"/>
  <c r="B2291" i="1" s="1"/>
  <c r="B2292" i="1" s="1"/>
  <c r="B2293" i="1" s="1"/>
  <c r="B2294" i="1" s="1"/>
  <c r="B2295" i="1" s="1"/>
  <c r="B2296" i="1" s="1"/>
  <c r="B2297" i="1" s="1"/>
  <c r="B2298" i="1" s="1"/>
  <c r="B2299" i="1" s="1"/>
  <c r="B2300" i="1" s="1"/>
  <c r="B2301" i="1" s="1"/>
  <c r="B2302" i="1" s="1"/>
  <c r="B2303" i="1" s="1"/>
  <c r="B2304" i="1" s="1"/>
  <c r="B2305" i="1" s="1"/>
  <c r="B2306" i="1" s="1"/>
  <c r="B2307" i="1" s="1"/>
  <c r="B2308" i="1" s="1"/>
  <c r="B2309" i="1" s="1"/>
  <c r="B2310" i="1" s="1"/>
  <c r="B2311" i="1" s="1"/>
  <c r="B2312" i="1" s="1"/>
  <c r="B2313" i="1" s="1"/>
  <c r="B2314" i="1" s="1"/>
  <c r="B2315" i="1" s="1"/>
  <c r="B2316" i="1" s="1"/>
  <c r="B2317" i="1" s="1"/>
  <c r="B2318" i="1" s="1"/>
  <c r="B2319" i="1" s="1"/>
  <c r="B2320" i="1" s="1"/>
  <c r="B2321" i="1" s="1"/>
  <c r="B2322" i="1" s="1"/>
  <c r="B2323" i="1" s="1"/>
  <c r="B2324" i="1" s="1"/>
  <c r="B2325" i="1" s="1"/>
  <c r="B2326" i="1" s="1"/>
  <c r="B2327" i="1" s="1"/>
  <c r="B2328" i="1" s="1"/>
  <c r="B2329" i="1" s="1"/>
  <c r="B2330" i="1" s="1"/>
  <c r="B2331" i="1" s="1"/>
  <c r="B2332" i="1" s="1"/>
  <c r="B2333" i="1" s="1"/>
  <c r="B2334" i="1" s="1"/>
  <c r="B2335" i="1" s="1"/>
  <c r="B2336" i="1" s="1"/>
  <c r="B2337" i="1" s="1"/>
  <c r="B2338" i="1" s="1"/>
  <c r="B2339" i="1" s="1"/>
  <c r="B2340" i="1" s="1"/>
  <c r="B2341" i="1" s="1"/>
  <c r="B2342" i="1" s="1"/>
  <c r="B2343" i="1" s="1"/>
  <c r="B2344" i="1" s="1"/>
  <c r="B2345" i="1" s="1"/>
  <c r="B2346" i="1" s="1"/>
  <c r="B2348" i="1" s="1"/>
  <c r="B2350" i="1" s="1"/>
  <c r="B2351" i="1" s="1"/>
  <c r="B2352" i="1" s="1"/>
  <c r="B2353" i="1" s="1"/>
  <c r="B2354" i="1" s="1"/>
  <c r="B2355" i="1" s="1"/>
  <c r="B2356" i="1" s="1"/>
  <c r="B2357" i="1" s="1"/>
  <c r="B2193" i="1"/>
  <c r="B2194" i="1" s="1"/>
  <c r="B2195" i="1" s="1"/>
  <c r="B2196" i="1" s="1"/>
  <c r="B2197" i="1" s="1"/>
  <c r="B2198" i="1" s="1"/>
  <c r="B2199" i="1" s="1"/>
  <c r="B2200" i="1" s="1"/>
  <c r="B2201" i="1" s="1"/>
  <c r="B2202" i="1" s="1"/>
  <c r="B2203" i="1" s="1"/>
  <c r="B2204" i="1" s="1"/>
  <c r="B2205" i="1" s="1"/>
  <c r="B2206" i="1" s="1"/>
  <c r="B2207" i="1" s="1"/>
  <c r="B2208" i="1" s="1"/>
  <c r="B2209" i="1" s="1"/>
  <c r="B2210" i="1" s="1"/>
  <c r="B2211" i="1" s="1"/>
  <c r="B2212" i="1" s="1"/>
  <c r="B2134" i="1"/>
  <c r="B2135" i="1" s="1"/>
  <c r="B2136" i="1" s="1"/>
  <c r="B2137" i="1" s="1"/>
  <c r="B2138" i="1" s="1"/>
  <c r="B2139" i="1" s="1"/>
  <c r="B2140" i="1" s="1"/>
  <c r="B2141" i="1" s="1"/>
  <c r="B2142" i="1" s="1"/>
  <c r="B2143" i="1" s="1"/>
  <c r="B2144" i="1" s="1"/>
  <c r="B2145" i="1" s="1"/>
  <c r="B2146" i="1" s="1"/>
  <c r="B2147" i="1" s="1"/>
  <c r="B2148" i="1" s="1"/>
  <c r="B2150" i="1" s="1"/>
  <c r="B2151" i="1" s="1"/>
  <c r="B2152" i="1" s="1"/>
  <c r="B2153" i="1" s="1"/>
  <c r="B2154" i="1" s="1"/>
  <c r="B2155" i="1" s="1"/>
  <c r="B2156" i="1" s="1"/>
  <c r="B2157" i="1" s="1"/>
  <c r="B2158" i="1" s="1"/>
  <c r="B2159" i="1" s="1"/>
  <c r="B2160" i="1" s="1"/>
  <c r="B2161" i="1" s="1"/>
  <c r="B2162" i="1" s="1"/>
  <c r="B2163" i="1" s="1"/>
  <c r="B2165" i="1" s="1"/>
  <c r="B2166" i="1" s="1"/>
  <c r="B2167" i="1" s="1"/>
  <c r="B2168" i="1" s="1"/>
  <c r="B2169" i="1" s="1"/>
  <c r="B2170" i="1" s="1"/>
  <c r="B2171" i="1" s="1"/>
  <c r="B2172" i="1" s="1"/>
  <c r="B2174" i="1" s="1"/>
  <c r="B2175" i="1" s="1"/>
  <c r="B2177" i="1" s="1"/>
  <c r="B2178" i="1" s="1"/>
  <c r="B2179" i="1" s="1"/>
  <c r="B2180" i="1" s="1"/>
  <c r="B2181" i="1" s="1"/>
  <c r="B2182" i="1" s="1"/>
  <c r="B2183" i="1" s="1"/>
  <c r="B2184" i="1" s="1"/>
  <c r="B2185" i="1" s="1"/>
  <c r="B2186" i="1" s="1"/>
  <c r="B2188" i="1" s="1"/>
  <c r="B2189" i="1" s="1"/>
  <c r="B1915" i="1"/>
  <c r="B1916" i="1" s="1"/>
  <c r="B1917" i="1" s="1"/>
  <c r="B1919" i="1" s="1"/>
  <c r="B1920" i="1" s="1"/>
  <c r="B1921" i="1" s="1"/>
  <c r="B1922" i="1" s="1"/>
  <c r="B1924" i="1" s="1"/>
  <c r="B1925" i="1" s="1"/>
  <c r="B1926" i="1" s="1"/>
  <c r="B1927" i="1" s="1"/>
  <c r="B1928" i="1" s="1"/>
  <c r="B1929" i="1" s="1"/>
  <c r="B1930" i="1" s="1"/>
  <c r="B1931" i="1" s="1"/>
  <c r="B1932" i="1" s="1"/>
  <c r="B1933" i="1" s="1"/>
  <c r="B1934" i="1" s="1"/>
  <c r="B1935" i="1" s="1"/>
  <c r="B1936" i="1" s="1"/>
  <c r="B1937" i="1" s="1"/>
  <c r="B1938" i="1" s="1"/>
  <c r="B1939" i="1" s="1"/>
  <c r="B1940" i="1" s="1"/>
  <c r="B1941" i="1" s="1"/>
  <c r="B1942" i="1" s="1"/>
  <c r="B1943" i="1" s="1"/>
  <c r="B1944" i="1" s="1"/>
  <c r="B1945" i="1" s="1"/>
  <c r="B1946" i="1" s="1"/>
  <c r="B1947" i="1" s="1"/>
  <c r="B1948" i="1" s="1"/>
  <c r="B1949" i="1" s="1"/>
  <c r="B1950" i="1" s="1"/>
  <c r="B1951" i="1" s="1"/>
  <c r="B1952" i="1" s="1"/>
  <c r="B1953" i="1" s="1"/>
  <c r="B1954" i="1" s="1"/>
  <c r="B1955" i="1" s="1"/>
  <c r="B1956" i="1" s="1"/>
  <c r="B1957" i="1" s="1"/>
  <c r="B1958" i="1" s="1"/>
  <c r="B1959" i="1" s="1"/>
  <c r="B1960" i="1" s="1"/>
  <c r="B1961" i="1" s="1"/>
  <c r="B1962" i="1" s="1"/>
  <c r="B1963" i="1" s="1"/>
  <c r="B1964" i="1" s="1"/>
  <c r="B1965" i="1" s="1"/>
  <c r="B1966" i="1" s="1"/>
  <c r="B1967" i="1" s="1"/>
  <c r="B1968" i="1" s="1"/>
  <c r="B1969" i="1" s="1"/>
  <c r="B1970" i="1" s="1"/>
  <c r="B1971" i="1" s="1"/>
  <c r="B1972" i="1" s="1"/>
  <c r="B1973" i="1" s="1"/>
  <c r="B1974" i="1" s="1"/>
  <c r="B1975" i="1" s="1"/>
  <c r="B1976" i="1" s="1"/>
  <c r="B1977" i="1" s="1"/>
  <c r="B1978" i="1" s="1"/>
  <c r="B1980" i="1" s="1"/>
  <c r="B1981" i="1" s="1"/>
  <c r="B1982" i="1" s="1"/>
  <c r="B1983" i="1" s="1"/>
  <c r="B1984" i="1" s="1"/>
  <c r="B1985" i="1" s="1"/>
  <c r="B1987" i="1" s="1"/>
  <c r="B1988" i="1" s="1"/>
  <c r="B1989" i="1" s="1"/>
  <c r="B1990" i="1" s="1"/>
  <c r="B1991" i="1" s="1"/>
  <c r="B1992" i="1" s="1"/>
  <c r="B1993" i="1" s="1"/>
  <c r="B1994" i="1" s="1"/>
  <c r="B1995" i="1" s="1"/>
  <c r="B1996" i="1" s="1"/>
  <c r="B1997" i="1" s="1"/>
  <c r="B1998" i="1" s="1"/>
  <c r="B1999" i="1" s="1"/>
  <c r="B2000" i="1" s="1"/>
  <c r="B2001" i="1" s="1"/>
  <c r="B2002" i="1" s="1"/>
  <c r="B2003" i="1" s="1"/>
  <c r="B2004" i="1" s="1"/>
  <c r="B2005" i="1" s="1"/>
  <c r="B2006" i="1" s="1"/>
  <c r="B2007" i="1" s="1"/>
  <c r="B2008" i="1" s="1"/>
  <c r="B2009" i="1" s="1"/>
  <c r="B2010" i="1" s="1"/>
  <c r="B2011" i="1" s="1"/>
  <c r="B2013" i="1" s="1"/>
  <c r="B2014" i="1" s="1"/>
  <c r="B2015" i="1" s="1"/>
  <c r="B2016" i="1" s="1"/>
  <c r="B2017" i="1" s="1"/>
  <c r="B2018" i="1" s="1"/>
  <c r="B2019" i="1" s="1"/>
  <c r="B2020" i="1" s="1"/>
  <c r="B2021" i="1" s="1"/>
  <c r="B2022" i="1" s="1"/>
  <c r="B2023" i="1" s="1"/>
  <c r="B2024" i="1" s="1"/>
  <c r="B2026" i="1" s="1"/>
  <c r="B2027" i="1" s="1"/>
  <c r="B2028" i="1" s="1"/>
  <c r="B2029" i="1" s="1"/>
  <c r="B2030" i="1" s="1"/>
  <c r="B2031" i="1" s="1"/>
  <c r="B2032" i="1" s="1"/>
  <c r="B2033" i="1" s="1"/>
  <c r="B2034" i="1" s="1"/>
  <c r="B2035" i="1" s="1"/>
  <c r="B2036" i="1" s="1"/>
  <c r="B2037" i="1" s="1"/>
  <c r="B2038" i="1" s="1"/>
  <c r="B2039" i="1" s="1"/>
  <c r="B2040" i="1" s="1"/>
  <c r="B2041" i="1" s="1"/>
  <c r="B2042" i="1" s="1"/>
  <c r="B2043" i="1" s="1"/>
  <c r="B2045" i="1" s="1"/>
  <c r="B2046" i="1" s="1"/>
  <c r="B2047" i="1" s="1"/>
  <c r="B2048" i="1" s="1"/>
  <c r="B2049" i="1" s="1"/>
  <c r="B2050" i="1" s="1"/>
  <c r="B2051" i="1" s="1"/>
  <c r="B2052" i="1" s="1"/>
  <c r="B2053" i="1" s="1"/>
  <c r="B2054" i="1" s="1"/>
  <c r="B2055" i="1" s="1"/>
  <c r="B2056" i="1" s="1"/>
  <c r="B2057" i="1" s="1"/>
  <c r="B2058" i="1" s="1"/>
  <c r="B2059" i="1" s="1"/>
  <c r="B2060" i="1" s="1"/>
  <c r="B2061" i="1" s="1"/>
  <c r="B2062" i="1" s="1"/>
  <c r="B2063" i="1" s="1"/>
  <c r="B2064" i="1" s="1"/>
  <c r="B2065" i="1" s="1"/>
  <c r="B2066" i="1" s="1"/>
  <c r="B2067" i="1" s="1"/>
  <c r="B2069" i="1" s="1"/>
  <c r="B2070" i="1" s="1"/>
  <c r="B2071" i="1" s="1"/>
  <c r="B2072" i="1" s="1"/>
  <c r="B2073" i="1" s="1"/>
  <c r="B2074" i="1" s="1"/>
  <c r="B2075" i="1" s="1"/>
  <c r="B2076" i="1" s="1"/>
  <c r="B2077" i="1" s="1"/>
  <c r="B2078" i="1" s="1"/>
  <c r="B2079" i="1" s="1"/>
  <c r="B2080" i="1" s="1"/>
  <c r="B2081" i="1" s="1"/>
  <c r="B2083" i="1" s="1"/>
  <c r="B2084" i="1" s="1"/>
  <c r="B2085" i="1" s="1"/>
  <c r="B2086" i="1" s="1"/>
  <c r="B2087" i="1" s="1"/>
  <c r="B2088" i="1" s="1"/>
  <c r="B2089" i="1" s="1"/>
  <c r="B2090" i="1" s="1"/>
  <c r="B2091" i="1" s="1"/>
  <c r="B2092" i="1" s="1"/>
  <c r="B2093" i="1" s="1"/>
  <c r="B2094" i="1" s="1"/>
  <c r="B2095" i="1" s="1"/>
  <c r="B2096" i="1" s="1"/>
  <c r="B2097" i="1" s="1"/>
  <c r="B2098" i="1" s="1"/>
  <c r="B2099" i="1" s="1"/>
  <c r="B2100" i="1" s="1"/>
  <c r="B2101" i="1" s="1"/>
  <c r="B2102" i="1" s="1"/>
  <c r="B2103" i="1" s="1"/>
  <c r="B2104" i="1" s="1"/>
  <c r="B2105" i="1" s="1"/>
  <c r="B2106" i="1" s="1"/>
  <c r="B2107" i="1" s="1"/>
  <c r="B2108" i="1" s="1"/>
  <c r="B2109" i="1" s="1"/>
  <c r="B2110" i="1" s="1"/>
  <c r="B2111" i="1" s="1"/>
  <c r="B2112" i="1" s="1"/>
  <c r="B2115" i="1" s="1"/>
  <c r="B2117" i="1" s="1"/>
  <c r="B2118" i="1" s="1"/>
  <c r="B2119" i="1" s="1"/>
  <c r="B2120" i="1" s="1"/>
  <c r="B2121" i="1" s="1"/>
  <c r="B2122" i="1" s="1"/>
  <c r="B2123" i="1" s="1"/>
  <c r="B2124" i="1" s="1"/>
  <c r="B2125" i="1" s="1"/>
  <c r="B2126" i="1" s="1"/>
  <c r="B2127" i="1" s="1"/>
  <c r="B2128" i="1" s="1"/>
  <c r="B2129" i="1" s="1"/>
  <c r="B2130" i="1" s="1"/>
  <c r="B97" i="1"/>
  <c r="B98" i="1" s="1"/>
  <c r="B95" i="1"/>
  <c r="B85" i="1"/>
  <c r="B86" i="1" s="1"/>
  <c r="B87" i="1" s="1"/>
  <c r="B82" i="1"/>
  <c r="B79" i="1"/>
  <c r="B1695" i="1" l="1"/>
  <c r="B1696" i="1" s="1"/>
  <c r="B1698" i="1"/>
</calcChain>
</file>

<file path=xl/comments1.xml><?xml version="1.0" encoding="utf-8"?>
<comments xmlns="http://schemas.openxmlformats.org/spreadsheetml/2006/main">
  <authors>
    <author>Obra Pública</author>
  </authors>
  <commentList>
    <comment ref="C2284" authorId="0">
      <text>
        <r>
          <rPr>
            <b/>
            <sz val="9"/>
            <color indexed="81"/>
            <rFont val="Tahoma"/>
            <family val="2"/>
          </rPr>
          <t>Obra Pública:</t>
        </r>
        <r>
          <rPr>
            <sz val="9"/>
            <color indexed="81"/>
            <rFont val="Tahoma"/>
            <family val="2"/>
          </rPr>
          <t xml:space="preserve">
9750
</t>
        </r>
      </text>
    </comment>
    <comment ref="C2285" authorId="0">
      <text>
        <r>
          <rPr>
            <b/>
            <sz val="9"/>
            <color indexed="81"/>
            <rFont val="Tahoma"/>
            <family val="2"/>
          </rPr>
          <t>Obra Pública:</t>
        </r>
        <r>
          <rPr>
            <sz val="9"/>
            <color indexed="81"/>
            <rFont val="Tahoma"/>
            <family val="2"/>
          </rPr>
          <t xml:space="preserve">
9780</t>
        </r>
      </text>
    </comment>
    <comment ref="C2286" authorId="0">
      <text>
        <r>
          <rPr>
            <b/>
            <sz val="9"/>
            <color indexed="81"/>
            <rFont val="Tahoma"/>
            <family val="2"/>
          </rPr>
          <t>Obra Pública:</t>
        </r>
        <r>
          <rPr>
            <sz val="9"/>
            <color indexed="81"/>
            <rFont val="Tahoma"/>
            <family val="2"/>
          </rPr>
          <t xml:space="preserve">
9800
</t>
        </r>
      </text>
    </comment>
    <comment ref="C2287" authorId="0">
      <text>
        <r>
          <rPr>
            <b/>
            <sz val="9"/>
            <color indexed="81"/>
            <rFont val="Tahoma"/>
            <family val="2"/>
          </rPr>
          <t>Obra Pública:</t>
        </r>
        <r>
          <rPr>
            <sz val="9"/>
            <color indexed="81"/>
            <rFont val="Tahoma"/>
            <family val="2"/>
          </rPr>
          <t xml:space="preserve">
9810
</t>
        </r>
      </text>
    </comment>
    <comment ref="C2288" authorId="0">
      <text>
        <r>
          <rPr>
            <b/>
            <sz val="9"/>
            <color indexed="81"/>
            <rFont val="Tahoma"/>
            <family val="2"/>
          </rPr>
          <t>Obra Pública:</t>
        </r>
        <r>
          <rPr>
            <sz val="9"/>
            <color indexed="81"/>
            <rFont val="Tahoma"/>
            <family val="2"/>
          </rPr>
          <t xml:space="preserve">
9820
</t>
        </r>
      </text>
    </comment>
  </commentList>
</comments>
</file>

<file path=xl/sharedStrings.xml><?xml version="1.0" encoding="utf-8"?>
<sst xmlns="http://schemas.openxmlformats.org/spreadsheetml/2006/main" count="5430" uniqueCount="1949">
  <si>
    <t>PZA</t>
  </si>
  <si>
    <t>TMO</t>
  </si>
  <si>
    <t>No.</t>
  </si>
  <si>
    <t>CONCEPTO</t>
  </si>
  <si>
    <t>UNID.</t>
  </si>
  <si>
    <t>EQUIPO PERMANENTE</t>
  </si>
  <si>
    <t>XI.</t>
  </si>
  <si>
    <t>SISTEMA DE REFUERZO ELECTROACUSTICO</t>
  </si>
  <si>
    <t>pza</t>
  </si>
  <si>
    <t>SISTEMA DE PROYECCION DE DATOS Y VIDEO</t>
  </si>
  <si>
    <t>Suministro e Intalación de CABLE VGA 1.80m DE LONGITUD. Marca KRAMER, Modelo C-GM/GM-6</t>
  </si>
  <si>
    <t>SISTEMA DE VIDEO CON AUTO RASTREO.</t>
  </si>
  <si>
    <t>SISTEMA DE GRADA RETRACTILES.</t>
  </si>
  <si>
    <t>Suministro e intalación de sistema de graderia retractil motorizada para 108 personas sentadas; incluye el mecanismo plegable de 9.5m de ancho para 8 filas de 1m de huella, pasillos con escalera y barandales de proteccion . la profundidad del sistema cerrado es aproximadamente 1.55m y en sistema abierto es de 8.55m los barandales son de acero con pintura color gris o negra mate o semimate como estandar sistema de control y butacas modelo yh-3320. marca stage sets, modelo especial</t>
  </si>
  <si>
    <t>Suministro e intalación de butaca provista con ruedas para el movimiento y almacenamiento, el asiento tiene estructura de acero con relleno de poliuretano y cubierta de tela; el respaldo es de panel de madera contrachapado y la parte posterior es chapa de acero el material de relleno es de poliuretano igual que en los descansabrazos. dimensiones de la butaca de 500mm, 520mm, 535mm  550mm como opcion.  marca stage sets, modelo especial</t>
  </si>
  <si>
    <t>SISTEMA DE ESCENARIO PORTATIL.</t>
  </si>
  <si>
    <t xml:space="preserve">Suministro e intalación de plataforma de 1.22m x 2.44m (4’x8’); con marco fabricado en aluminio de alta resistencia, cubierta fabricado en triplay multicapa, acabado en material plastico anti
derrapante con resistencia de 500kg/m2. marca stage sets,  modelo st01011
</t>
  </si>
  <si>
    <t xml:space="preserve">Suministro e intalación de plataforma de 0.61m x 2.44m (2’x8’); con marco fabricado en aluminio de alta resistencia, cubierta fabricado en triplay multicapa, acabado en material plastico anti
derrapante con resistencia de 500kg/m2. marca stage sets,  modelo st0101113
</t>
  </si>
  <si>
    <t xml:space="preserve">Suministro e intalación de plataforma de 0.61m x 1.82m (2’x6’); con marco fabricado en aluminio de alta resistencia, cubierta fabricado en triplay multicapa, acabado en material plastico anti
derrapante con resistencia de 500kg/m2. marca stage sets,  modelo especial
</t>
  </si>
  <si>
    <t xml:space="preserve">Suministro e intalación de plataforma de 0.61m x 2.13m (2’x8’); con marco fabricado en aluminio de alta resistencia, cubierta fabricado en triplay multicapa, acabado en material plastico anti
derrapante con resistencia de 500kg/m2. marca stage sets,  modelo especial
</t>
  </si>
  <si>
    <t>Suministro e intalación de pata con base telescopica para obtener distintas alturas: desde 0.40m hasta 0.60m fabricado en aluminio de alta resistencia. . marca stage sets,  modelo st01013</t>
  </si>
  <si>
    <t>Suministro e intalación de clamp de sujecion para dos patas. marca stage sets,  modelo st01020</t>
  </si>
  <si>
    <t>Suministro e intalación de clamp de sujecion para cuatro patas. marca stage sets,  modelo st01021</t>
  </si>
  <si>
    <t>Suministro e intalación de escalera ajustable de custro peldaos. marca stage sets,  modelo st010332</t>
  </si>
  <si>
    <t xml:space="preserve">Suministro e intalación de faldon de terciopelo negro para contorno
de escenario, metro lineal con 60cm de altura. incluye sistema de sujecion quita pon. marca stage sets,  modelo st010296000
</t>
  </si>
  <si>
    <t>Suministro e intalación de carro para transporte plataformas de 1.22m x 2.44m. marca stage sets,  modelo st01031</t>
  </si>
  <si>
    <t>INSTALACIÓN</t>
  </si>
  <si>
    <t>Lote de  suministro de materiales miscelaneos para la instalacion, se incluye cable, conectores, tornillos, cinta, herramienta, equipo y todo lo necesario para su correcta ejecucion.</t>
  </si>
  <si>
    <t>lote</t>
  </si>
  <si>
    <t>Mano de obra de instalacion de los sistemas propuestos que incluye: la mano de obra del montaje de los equipos, la mano de obra del cableado, la puesta en marcha del sistema, las pruebas finales, los planos definitivos y la capacitacin del personal de operacin.</t>
  </si>
  <si>
    <t>XV.</t>
  </si>
  <si>
    <t>HELIPUERTO</t>
  </si>
  <si>
    <t>ESTRUCTURA</t>
  </si>
  <si>
    <t>M2</t>
  </si>
  <si>
    <t>ACABADOS</t>
  </si>
  <si>
    <t>Suministro y colocación de pasto Bermuda para jardín, sobre 40 cms de tierra negra.  incluye: riego por un mes, suministro de materiales, herramienta, equipo, mano de obra y todo lo necesario para su correcta ejecucion.</t>
  </si>
  <si>
    <t xml:space="preserve">Suministro y colocación de pintura de poliuretano para pisos en exterior (letra "H") Ultracoat 110 marca Comex color rojo ladrillo, aplicado en dos manos, curado con 7 dias y revisión semestral o anual según uso del área. Revisar ficha técnica para su aplicación. incluye: Suministro de materiales, herramienta, equipo, mano de obra y todo lo necesario para su correcta ejecución.
</t>
  </si>
  <si>
    <t xml:space="preserve">Suministro y colocación de pintura de poliuretano para pisos en exterior (cruz) Ultracoat 110 marca Comex color blanco, aplicado en dos manos, curado con 7 dias y revisión semestral o anual según uso del área. Revisar ficha técnica para su aplicación. incluye: Suministro de materiales, herramienta, equipo, mano de obra y todo lo necesario para su correcta ejecución.
</t>
  </si>
  <si>
    <t>ALUMBRADO</t>
  </si>
  <si>
    <t xml:space="preserve">Suministro y colocación de reflector de una iluminación de zona de toma de contacto Lor, con lámpara tipo proyector de halógeno de 120w, con visera para evitar deslumbramiento, alimentación de 120v, cuerpo y tapa de aluminio libre de cobre sellados con empaque de neopropeno, entrada y rosca de 1/2 para tubo conduit.
Clasificación nema 4x,ip65.Modelo: Lor 1.Marca: Cooper Hinds. incluye: Suministro de materiales, herramienta, equipo, mano de obra y todo lo necesario para su correcta ejecución.
</t>
  </si>
  <si>
    <t xml:space="preserve">Suministro y colocación de unidad rasante omni-direccional de señalización perimetral serie TOL. Catálogo 21078-g-40-cr. Especificación faa l-852, filtro verde, Con lámpara incandescente de 40w, 120v. Cuerpo fabricado en hierro con acabado resistente a corrosión, 305mm (12") de diámetro y barrenos a 286mm (11.25"). Marca: Cooper Crouse-Hinds. Modelo: 21078-g-40-cr. Incluye: Suministro de materiales, herramienta, equipo, mano de obra y todo lo necesario para su correcta ejecución.
</t>
  </si>
  <si>
    <t xml:space="preserve">Suministro y colocación de unidad rasante bi-direccional de alineación de eje de helipuerto serie RCL, certificación FAA l-850a, filtros claros ,con dos lámparas mrl16 de 35w, 120v, 1000 hrs de vida promedio. Cuerpo fabricado con aluminio forjado de alta resistencia y resistencia a la corrosión, 203mm (8") de diámetro incluye cable con conector secundario l-823.
Modelo: 850a3-cc-nsr-p1-35. Marca: Cooper Crouse-Hinds. Incluye: Suministro de materiales, herramienta, equipo, mano de obra y todo lo necesario para su correcta ejecución.
</t>
  </si>
  <si>
    <t xml:space="preserve">Suministro y colocación de foto control alimentado a 120 v, c.a., 50/60 hz, cuenta con dos controles de carga, cada uno de hasta 1200w. Protegido contra transitorio. Energiza a 350 lx y des energiza a 600 lx. Contenido en caja de fundición de aluminio libre de cobre ensamblado a tapa con empaque, certificación FAA AC 70/7460-1. Modelo: PEC 52010. Marca: Cooper Crouse-Hinds.  Incluye: Suministro de materiales, herramienta, equipo, mano de obra y todo lo necesario para su correcta ejecución.
</t>
  </si>
  <si>
    <t xml:space="preserve">Suministro y colocación de faro giratorio para identificación de helipuerto que proporciona un patrón de luz en tres colores (claro-verde-ámbar), a razon de 36 destellos por minuto. Certificación FAA l-801h OACI anexo 14. 
Clase 1= -35° c, Alimentación 1= 120v, 60hz (Opciones por definir)
Modelo: ARB 801h1-1. Marca Cooper Crouse-Hinds.  Incluye: Suministro de materiales, herramienta, equipo, mano de obra y todo lo necesario para su correcta ejecución.
</t>
  </si>
  <si>
    <t xml:space="preserve">Suministro y colocación de centro de carga tipo NQOD trifásico uso exterior NEMA 3R, montaje sobreponer con interruptor principal de 30 AMP, 3F, 4H, 60Hz, para 220 Volts, 12 polos, Marca Square'd y 6 interruptores derivados de 1 polo , 20 Amp ( cincuitos derivados), incluye: Suministro de materiales, herramienta, equipo, mano de obra y todo lo necesario para su correcta ejecución.
</t>
  </si>
  <si>
    <t xml:space="preserve">Suministro y colocación de tuberia conduit de PVC tipo pesado de 1 1/4" de diam ( 32 mm) en tramo recto de 3.05 mts.de longitud, Mca. Rexilon, incluye: Suministro de materiales, herramienta, equipo, mano de obra y todo lo necesario para su correcta ejecución.
</t>
  </si>
  <si>
    <t>Suministro y colocación de cable unipolar temple suave con aislamiento tipo THW-LS resistente al fuego y baja emision de humos color negro cal.No.6 AWG, Mca. Viakon, Conductores Monterrey, incluye: Suministro de materiales, herramienta, equipo, mano de obra y todo lo necesario para su correcta ejecución.</t>
  </si>
  <si>
    <t>MTS</t>
  </si>
  <si>
    <t xml:space="preserve">Suministro y colocación de cable unipolar temple suave con aislamiento tipo THW-LS resistente al fuego y baja emision de humos color verde cal.No.10 AWG, Mca. Viakon, Conductores Monterrey, incluye: Suministro de materiales, herramienta, equipo, mano de obra y todo lo necesario para su correcta ejecución.
</t>
  </si>
  <si>
    <t>Suministro y colocación de cable unipolar temple suave con aislamiento tipo THW-LS resistente al fuego y baja emision de humos color negro cal.No.12 AWG, Mca. Viakon, Conductores Monterrey, incluye: Suministro de materiales, herramienta, equipo, mano de obra y todo lo necesario para su correcta ejecución.</t>
  </si>
  <si>
    <t>Suministro y colocación de cable unipolar temple suave con aislamiento tipo THW-LS resistente al fuego y baja emision de humos color blanco cal.No.12 AWG, Mca. Viakon, Conductores Monterrey, incluye: Suministro de materiales, herramienta, equipo, mano de obra y todo lo necesario para su correcta ejecución.</t>
  </si>
  <si>
    <t>Suministro y colocación de cable unipolar temple suave con aislamiento tipo THW-LS resistente al fuego y baja emision de humos color verde cal.No.12 AWG, Mca. Viakon, Conductores Monterrey, incluye: Suministro de materiales, herramienta, equipo, mano de obra y todo lo necesario para su correcta ejecución.</t>
  </si>
  <si>
    <t xml:space="preserve">Suministro y colocación de curva ( codo) conduit de PVC pesado a 90° para conduit de 1 1/4" de diam., Mca.Rexilon, incluye: Suministro de materiales, herramienta, equipo, mano de obra y todo lo necesario para su correcta ejecución.
</t>
  </si>
  <si>
    <t xml:space="preserve">Suministro y colocación de caja registro cuadrada de PVC pesado con tapa ciega y/o marco reductor del mismo material, con salida para tuberia conduit de 1 1/4", Mca. Rexilon o similar, incluye: Suministro de materiales, herramienta, equipo, mano de obra y todo lo necesario para su correcta ejecución.
</t>
  </si>
  <si>
    <t>EQUIPOS</t>
  </si>
  <si>
    <t xml:space="preserve">Suministro y colocación de indicador de viento iluminado internamente. Cumple con anexo 14 de la OACI vol. II, tención de alimentación 100= 100v hasta 240v c.a, 60/50 hz. Altura de 5.4m, manga de 240cm, diámetros 60/30.
Modelo: wci-100-m-o. Marca: Cooper Crouse-Hinds.  Incluye: Suministro de materiales, herramienta, equipo, mano de obra y todo lo necesario para su correcta ejecución.
</t>
  </si>
  <si>
    <t>EQUIPOS DE SALVAMENTO</t>
  </si>
  <si>
    <t>Suministro e instalación de equipo de salvamento en gabinete metálico con vidrio y chapa, incluye: material, mano de obra, herramientas, consumibles, accesorios, almacenaje, traslado a la obra, limpieza, pruebas de hermeticidad, paso en losa-muro, resanes y todo lo necesario para su correcta ejecución.</t>
  </si>
  <si>
    <t>Llave de tuerca regulable.</t>
  </si>
  <si>
    <t>Hacha de salvamento del tipo que no, encajada o de aeronave.</t>
  </si>
  <si>
    <t>Herramienta para cortar pernos 60 cms.</t>
  </si>
  <si>
    <t>Palanca de pie de cabra 105 cms.</t>
  </si>
  <si>
    <t>Gancho de retención o de socorro.</t>
  </si>
  <si>
    <t>Sierra para metales, para trabajos fuertes con 6 hojas de repuesto.</t>
  </si>
  <si>
    <t>Manta resistente al fuego.</t>
  </si>
  <si>
    <t>Cuerda salvavidas de 5 cms, de espesor y 15 cms de long.</t>
  </si>
  <si>
    <t>Alicate lateral.</t>
  </si>
  <si>
    <t>2 pares de guantes resistentes al fuego.</t>
  </si>
  <si>
    <t>2 cascos</t>
  </si>
  <si>
    <t>2 tirantes</t>
  </si>
  <si>
    <t>2 pares de botas</t>
  </si>
  <si>
    <t>Mochila trauma rojo equipada</t>
  </si>
  <si>
    <t>Tanque de 208 litros (55 galones) con concentrado de agente extintor 3% AFF Marca Chemguard, Modelo DRUM C303D.</t>
  </si>
  <si>
    <t>SISTEMA CONTRA INCENDIO</t>
  </si>
  <si>
    <t>Suministro e instalacion de equipo del sistema contra incendio, incluye: material, mano de obra, herramientas, consumibles, accesorios, almacenaje, translado a la obra, limpieza, pruebas de hermeticidad, paso en losa-muro, resanes y todo lo necesario para su correcta ejecucion.</t>
  </si>
  <si>
    <t xml:space="preserve">Suministro e instalacion de equipo contra incendio a base de espuma que contiene lo siguiente: 
Monitor oscilante 350 gpm, con operación manuel y automatica
Boquilla de bronce para generar espuma
Tanque de concentrado de agente extintor depende la categoria del helipuerto
Drumkit para conexión entre tanque y sistema
Valvula de mariposa, tubo y tornilleria para instalacion del sistema
Separador de agua-combustion
Tanque para almacenar liquidos
</t>
  </si>
  <si>
    <t>Suministro e instalacion de tubo dynaflow a-795 de 4" diam. Con anticorrosivo, esmalte rojo bermellon, prueba de hermeticidad, soporteria mano de obra, supervision, lija material herramientas, asi como todo nescesario para su correta instalacion</t>
  </si>
  <si>
    <t>M3</t>
  </si>
  <si>
    <t xml:space="preserve">Juego de desatornillador+cuchillo para cable de funda.
</t>
  </si>
  <si>
    <t>XVII</t>
  </si>
  <si>
    <t>CONTROL INTELIGENTE PARA AIRE ACONDICIONADO</t>
  </si>
  <si>
    <t>Suministro e instalación de termostato inteligente marca Ecobee serie EB-EMS-02 para los equipos de aire acondicionado tipo Dividido y Paquete desde 4 y hasta 20 toneladas, programable 365 dias, incluye: Termostato Inteligente, Interface y Bateria CR2032, suministro de materiales, herramienta, equipo, mano de obra y todo lo necesario para su correcta ejecución.</t>
  </si>
  <si>
    <t>Suministro e instalación de transformador para control de 24 voltios para un minimo de 3 Va, incluye el suministro de materiales de instalacion, herramienta y mano de obra y todo lo necesario para su correcta instalacion.</t>
  </si>
  <si>
    <t>Suministro e instalación de protector de acrilico para el termostato inteligente, incluye el suministro de materiales de instalacion, herramienta y mano de obra y todo lo necesario para su correcta instalacion.</t>
  </si>
  <si>
    <t>XVIII</t>
  </si>
  <si>
    <t>SEÑALETICA</t>
  </si>
  <si>
    <t>CONSULTA EXTERNA</t>
  </si>
  <si>
    <t>Suministro e instalación de Horario de  visitas fabricado en vinil esmerilado 3M transparente y vinil verde  con tono institucional del IMSS pantone 561 U en tipografia helvetica  bold según diseño(alternativa clave A), instalación rotulado directo a puerta de cristal</t>
  </si>
  <si>
    <t>Vinil esmerilado para cenefas de puertas de crital  según diseño</t>
  </si>
  <si>
    <t>Solo Personal Autorizado Señal fabricada en PVC de 3mm. sintra  en color verde de 20 X 25 cm. con impresión en serigrafia. colores según reglamento de protección civil. Instalada a muro con cinta doble cara y silicon industrial.</t>
  </si>
  <si>
    <t>Sala de Espera  Señal fabricada en PVC de 3mm. sintra  en color verde de 20 X 25 cm. con impresión en serigrafia. colores según reglamento de protección civil. Instalada a muro con cinta doble cara y silicon industrial.</t>
  </si>
  <si>
    <t>Reglamentos  Señal fabricada en PVC de 3mm. sintra  en color verde de 40 X 65 cm. con impresión en serigrafia. colores según reglamento de protección civil. Instalada a muro con cinta doble cara y silicon industrial.</t>
  </si>
  <si>
    <t>Precautorio  (placas según diseño) Señal fabricada en PVC de 3mm. sintra  en color verde de 20 X 25 cm. con impresión en serigrafia. colores según reglamento de protección civil. Instalada a muro con cinta doble cara y silicon industrial.</t>
  </si>
  <si>
    <t>Ley Antitabaco Señal fabricada en PVC de 3mm. sintra  en color verde de 20 X 25 cm. con impresión en serigrafia. colores según reglamento de protección civil. Instalada a muro con cinta doble cara y silicon industrial.</t>
  </si>
  <si>
    <t>Suministro e instalacion de Directorio en medida de 120 x 180  cm.  Fabricado en lamina de pvc sintra de 3mm. en color blanco, marco en madera de triplay de  pino de 13mm. Graficos y textos impresos según diseño (directorio genral B clave D.2)</t>
  </si>
  <si>
    <t>Acceso Discapacitados  (placas según diseño) Señal fabricada en PVC de 3mm. sintra  en color verde de 20 X 25 cm. con impresión en serigrafia. colores según reglamento de protección civil. Instalada a muro con cinta doble cara y silicon industrial.</t>
  </si>
  <si>
    <t>Anuncio Especial, letras independientes , fabricadas en lamina de aluminio cali 18 avabdo brushed  en tipografia helvetica de 10 cm. De alto y 3 cm. De canto con el nombre del área, palabras con un máximo de 13 caracteres, instalacíon a muro mediante silicon industrial.</t>
  </si>
  <si>
    <t>Simbología Educativa  (placas según diseño) Señal fabricada en PVC de 3mm. sintra  en color verde de 20 X 25 cm. con impresión en serigrafia. colores según reglamento de protección civil. Instalada a muro con cinta doble cara y silicon industrial.</t>
  </si>
  <si>
    <t>Derechos (placas según diseño) Señal fabricada en PVC de 3mm. sintra  en color verde de 40 X 65 cm. con impresión en serigrafia. colores según reglamento de protección civil. Instalada a muro con cinta doble cara y silicon industrial.</t>
  </si>
  <si>
    <t>SENALIZACION VERTICAL DE CONSULTA EXTERNA  ID</t>
  </si>
  <si>
    <t>SM-1 Señal fabricada en PVC de 3mm. sintra  en color verde de 20 X 25 cm. con impresión en serigrafia, gráficos, textos y   colores según diseños y manual de IMMS. Instalación a muro con cinta doble cara y silicon industrial.</t>
  </si>
  <si>
    <t>SM-3 Señal fabricada en PVC de 3mm. sintra  en color verde de 40 X 25 cm. con impresión en serigrafia, gráficos, textos y   colores según diseños y manual de IMMS. Instalación a muro con cinta doble cara y silicon industrial.</t>
  </si>
  <si>
    <t>Ruta de Evacuación Derecha Señal fabricada en PVC de 3mm. sintra  en color verde de 20 X 25 cm. con impresión en serigrafia. colores según reglamento de protección civil. Instalada a muro con cinta doble cara y silicon industrial.</t>
  </si>
  <si>
    <t>Ruta de Evacuación Izquierdas Señal fabricada en PVC de 3mm. sintra  en color verde de 20 X 25 cm. con impresión en serigrafia. colores según reglamento de protección civil. Instalada a muro con cinta doble cara y silicon industrial.</t>
  </si>
  <si>
    <t>Salida de Emergencia  Señal fabricada en PVC de 3mm. sintra  en color verde de 20 X 25 cm. con impresión en serigrafia. colores según reglamento de protección civil. Instalada a muro con cinta doble cara y silicón industrial.</t>
  </si>
  <si>
    <t>Mapa de Contingencia Señal fabricada en PVC de 3mm. sintra  en color verde de 60 X 45 cm. con impresión en serigrafia. colores según reglamento de protección civil. Instalada a muro con cinta doble cara y silicon industrial.</t>
  </si>
  <si>
    <t>Hidrante Señal fabricada en PVC de 3mm. sintra  en color verde de 20 X 25 cm. con impresión en serigrafia. colores según reglamento de protección civil. Instalada a muro con cinta doble cara y silicon industrial.</t>
  </si>
  <si>
    <t>Extintor Señal fabricada en PVC de 3mm. sintra  en color verde de 20 X 25 cm. con impresión en serigrafia. colores según reglamento de protección civil. Instalada a muro con cinta doble cara y silicon industrial.</t>
  </si>
  <si>
    <t>Q.H.C.S.I. Señal fabricada en PVC de 3mm. sintra  en color verde de 40 X 45 cm. con impresión en serigrafia. colores según reglamento de protección civil. Instalada a muro con cinta doble cara y silicon industrial.</t>
  </si>
  <si>
    <t>CIRUGIA</t>
  </si>
  <si>
    <t>SENALIZACION VERTICAL DE CIRUGIA ID</t>
  </si>
  <si>
    <t>SENALIZACION VERTICAL DE CIRUGIA SEGURIDAD</t>
  </si>
  <si>
    <t>RBPI Señal fabricada en PVC de 3mm. sintra  en color rojo de 20 X 25 cm. con impresión en serigrafia. colores según reglamento de protección civil. Instalada a muro con cinta doble cara y silicon industrial.</t>
  </si>
  <si>
    <t>SERVICIOS MEDICOS</t>
  </si>
  <si>
    <t>SENALIZACION VERTICAL DE SERVICIOS MÉDICOS GRAL</t>
  </si>
  <si>
    <t>SENALIZACION VERTICAL DE SERVICIOS MÉDICOS ID</t>
  </si>
  <si>
    <t>SENALIZACION VERTICAL DE SERVICIOS MÉDICOS SEG</t>
  </si>
  <si>
    <t>UNIDAD Y ATENCION GRAL</t>
  </si>
  <si>
    <t>SENALIZACION VERTICAL DE UNIDAD Y ATENCION GRAL</t>
  </si>
  <si>
    <t>SENALIZACION VERTICAL DE UNIDAD Y ATENCION ID</t>
  </si>
  <si>
    <t>SENALIZACION VERTICAL DE UNIDAD Y ATENCION SEG</t>
  </si>
  <si>
    <t>XIX</t>
  </si>
  <si>
    <t>ACCESORIOS GENERALES</t>
  </si>
  <si>
    <t>CAMILLEROS: suministro e instalación de protectores de muros marca Inpro modelo handrail serie 800 de 5 1/2" color light beige 0109 y todo lo necesario para su correcta ejecucción.</t>
  </si>
  <si>
    <t>ML</t>
  </si>
  <si>
    <t>RIEL PARA SUERO:suministro e instalación de riel para suero marca click-eze en acero inoxidable esmaltado en blanco, modelo IV9505, para 5 botellas, la pieza corre por su riel de aluminio y tiene altura ajustable, y todo lo necesario para su correcta ejecucción.</t>
  </si>
  <si>
    <t>TOPE DE ACERO INOXIDABLE: suministro e instalación de topes de acero inoxidable en dimension de 30" x 5" x 5" (fijado a piso) y todo lo necesario para su correcta ejecucción.</t>
  </si>
  <si>
    <t>ESQUINA DE CAMILLEROS: suminstro e instalación de esquineros para camilleros marca Inpro de 5 1/2" color light beige 0109 y todo lo necesario para su correcta ejecucción.</t>
  </si>
  <si>
    <t>ESQUINA PARA MUROS: suministro e instalación de protectores para esquinas marca Inpro modelo surface mount guard 170 color light beige 0109 y todo lo necesario para su correcta ejecucción.</t>
  </si>
  <si>
    <t>RIEL DE CORTINAS: suministro e instalación de cortina antibacteriana termoplastica den tela marca Staphcheck, con riel marca Click-eze en aluminio esmaltado en blanco de 30 x 30 mm carretillas con ruedas inclinadas de plastico autolubricante removibles de alta resistencia y todo lo necesario para su correcta ejecucción.</t>
  </si>
  <si>
    <t>SEÑALIZACION VERTICAL DE CONSULTA EXTERNA  GR</t>
  </si>
  <si>
    <t>XX</t>
  </si>
  <si>
    <t>MOBILIARIO DE CARPINTERIAS</t>
  </si>
  <si>
    <t>PLANTA BAJA</t>
  </si>
  <si>
    <t>PZA.</t>
  </si>
  <si>
    <t>PLANTA ALTA</t>
  </si>
  <si>
    <t>URGENCIAS, ATENCION MEDICA Y HOSPITALIZACION</t>
  </si>
  <si>
    <t>1° NIVEL</t>
  </si>
  <si>
    <t>2° NIVEL</t>
  </si>
  <si>
    <t>3° NIVEL</t>
  </si>
  <si>
    <t>XXI</t>
  </si>
  <si>
    <t>TARJAS</t>
  </si>
  <si>
    <t xml:space="preserve">TARJA AL CENTRO. 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</si>
  <si>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 xml:space="preserve">TARJA A LA DERECHA. 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</si>
  <si>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 xml:space="preserve">TARJA DOBLE. 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</si>
  <si>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 xml:space="preserve">TARJA A LA DERECHA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</si>
  <si>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 xml:space="preserve">TARJA AL CENTRO.Gabinete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75 x 40 x 40 cms (frente, fondo, profundidad). Con desagüe al centro .;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</si>
  <si>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TARJA DOBLE.Gabinete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75 x 40 x 40 cms (frente, fondo, profundidad). Con desagüe al centro .;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TARJA AL CENTRO.</t>
  </si>
  <si>
    <t xml:space="preserve">TARJA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apertura derecha, bisagras de 110° de auto cierre suave, jaladeras a escoger de muestrario, cuatro niveladores de goma que no rallan el piso, zoclo integrado. Medidas finales de 60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</si>
  <si>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TARJA .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t>
  </si>
  <si>
    <t>TARJA  CENTRO.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t>
  </si>
  <si>
    <t xml:space="preserve">TARJA A LA IZQUIERDA. Gabinete porta tarja higiénico porque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</si>
  <si>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NIVEL 01</t>
  </si>
  <si>
    <t>NIVEL 02</t>
  </si>
  <si>
    <t>XXII</t>
  </si>
  <si>
    <t>PLANTA TRATADORA</t>
  </si>
  <si>
    <t>PRELIMINARES</t>
  </si>
  <si>
    <t>Verificación de trazos y niveles por inicio de obra colocando referencias con hilo, plomada y cinta. incluye: acarreo y lete de equipo, herramienta y material hasta el lugar de su utilización, personal calificado, material mano de obra en cualquier nivel y todo lo necesario para su correcta ejecucion</t>
  </si>
  <si>
    <t>m2</t>
  </si>
  <si>
    <t>Despalme superficial de material organico con una espesor de 30cm. incluye: obras de protección, traspaleo, acarreo libre a 20.00 mts. herramienta, equipo, mano de obra y todo lo necesario para su correcta ejecucion.</t>
  </si>
  <si>
    <t>Carga, acarreo y disposición final del material producto del despalme a unsitio de tiro autorizado.  Incluye: herramienta, equipo , mano de obra y todo lo necesario para su correcta ejecucion</t>
  </si>
  <si>
    <t>m3</t>
  </si>
  <si>
    <t>Excavacion por medios mecánicos en terreno tipo B en seco hasta 4 mts. de profundidad. Incluye: afine de fondo, obras de protección, traspaleo, acarreo libre a 20.00 mts.herramienta, equipo, mano de obra y todo lo necesario para su correcta ejecucion.</t>
  </si>
  <si>
    <t>Relleno con material de banco para plataformas compactado al 95% de su PVSM Prueba Proctor en capas de 20 cms. incluye selección del material separando las particulas mayores a 76 mm, mano de obra y equipo, acarreo, flete de equipo y herramienta hasta el lugar de su utilizacion, acarreo libre a 20 mts. traspaleo, agua, medido compactado, equipo, herramienta, mano de obra y todo lo necesario para su correcta ejecucion.</t>
  </si>
  <si>
    <t>CIMENTACION Y CUARTO DE MAQUINAS</t>
  </si>
  <si>
    <t>Excavacion por medios mecánicos en terreno tipo B en seco hasta 2 mts. de profundidad. Incluye: afine de fondo, obras de protección, traspaleo, acarreo libre a 20.00 mts.herramienta, equipo, mano de obra y todo lo necesario para su correcta ejecucion.</t>
  </si>
  <si>
    <t>Relleno con material de producto de la excavación, compactado al 95% de su PVSM Prueba Proctor en capas de 20 cms. incluye selección del material separando las particulas mayores a 76 mm, mano de obra y equipo, acarreo, flete de equipo y herramienta hasta el lugar de su utilizacion, acarreo libre a 20 mts. traspaleo, agua, medido compactado, equipo, herramienta, mano de obra y todo lo necesario para su correcta ejecucion.</t>
  </si>
  <si>
    <t>Carga, acarreo y disposición final del material producto de la escavación a un sitio de tiro autorizado.  Incluye: herramienta, equipo , mano de obra y todo lo necesario para su correcta ejecucion</t>
  </si>
  <si>
    <t>Escarificado y compactado de Terreno Natural en un espesor de 20cm, al 95% de su PVSM bajo firmes, adicionando cal a razón de 5%. Incluye: mano de obra y equipo, acarreo, flete de equipo y herramienta hasta el lugar de su utilizacion, agua, medido compactado, equipo, herramienta, mano de obra y todo lo necesario para su correcta ejecucion.</t>
  </si>
  <si>
    <t>Suministro y Colocación de Material calidad Bese de 20cm de espesor, compactado al 95% de su PVSM prueba AASHTO modificada ASTM D-1557.   Incluye: suministro del material al sitio de la obra, selección, mano de obra y equipo, acarreo, flete de equipo y herramienta hasta el lugar de su utilizacion, acarreo libre a 20 mts. traspaleo, agua, medido compactado, equipo, herramienta, mano de obra y todo lo necesario para su correcta ejecucion.</t>
  </si>
  <si>
    <t>Plantilla de concreto premezclado de 5.0 cms de espesor, suministro y colocación. Incluye: acarreo y flete de equipo, herramienta y material hasta el lugar de su utilizacion, suministro de concreto premezclado f'=100kg/cm2 con agregado máximo de 19mm, nivelacion, vibrado, desperdicios, limpieza gruesa del area y retiro de sobrantes fuera de la obra, equipo, herramienta mano de obra en cualquier nivel y todo lo necesario para su correcta ejecucion.</t>
  </si>
  <si>
    <t>Concreto premezclado con una resistencia de f'c=250 kg/cm2, tamaño  máximo de agregado de 19 mm para cimentaciones de edificios (zapatas aisladas y corridas, muros de contención, pedestales, columnas, trabes y losas). Incluye: suministro de materiales, acarreo y flete de equipo, herramienta y material hasta el lugar de su utilizacion, mano de obra, herramienta, equipo, carretilleo, vibrado y regleado observando las tolerancias de construcción, trazo, nivelacion, limpieza gruesa del area, equipo, herramienta y todo lo necesario para su correcta ejecucion.</t>
  </si>
  <si>
    <t>Firme de Concreto premezclado de 10cm de espesor, con una resistencia de f'c=250 kg/cm2, tamaño  máximo de agregado de 19 mm para interior de edificios, armado con malla electrosoldada 6x6/6-6, acabado floteado con máquina hombre a bordo, membrana de curado en superficie de concreto de firmes, por medio de aspersor neumático o rodillo, a razón de 200 gr/m2. Incluye: suministro de materiales, acarreo y flete de equipo, herramienta y material hasta el lugar de su utilizacion, mano de obra, herramienta, equipo, carretilleo, vibrado y regleado observando las tolerancias de construcción, trazo, nivelacion, limpieza gruesa del area, equipo, herramienta y todo lo necesario para su correcta ejecucion.</t>
  </si>
  <si>
    <t>Cimbra común de contacto, de madera en cimentaciones de edificio  (zapatas aisladas y corridas, muros de contención, pedestales, columnas, trabes y losas) hasta una profundidad de 4.0 mts. Incluye: suministro de materiales, acarreo y flete de equipo, herramienta y material hasta el lugar de su utilizacion, mano de obra, herramienta, equipo, trazos, cortes, habilitado, andamiajes, aplicación de desencofrante y descimbrado, limpieza gruesa del area, equipo, herramienta y todo lo necesario para su correcta ejecucion.</t>
  </si>
  <si>
    <t>Acero de Refuerzo Fy=4200 kg/cm2. Suministro, habilitado y colocación en cimentaciones de edificios (zapatas aisladas y corridas, muros de contención, pedestales, columnas, trabes y losas). Incluye: suministro de materiales, acarreo y flete de equipo, herramienta y material hasta el lugar de su utilizacion, habilitado de acero de refuerzo,  alambre recocido, trazo, nivelacion, silletas, cortes, ganchos, desperdicios, limpieza gruesa del area y retiro de sobrantes fuera de la obra, equipo, herramienta mano de obra en cualquier nivel y todo lo necesario para su correcta ejecucion.</t>
  </si>
  <si>
    <t>Varilla No.3</t>
  </si>
  <si>
    <t>kg</t>
  </si>
  <si>
    <t>Varilla No.4</t>
  </si>
  <si>
    <t>Varilla No.5</t>
  </si>
  <si>
    <t>Membrana de curado en superficie de concreto en cimentaciones y muros de contencion, por medio de aspersor neumático o rodillo, a razón de 200 gr/m2; Suministro y colocación. Incluye: suministro de materiales, acarreo y flete de equipo, herramienta y material hasta el lugar de su utilizacion, desperdicios, limpieza gruesa del area y retiro de sobrantes fuera de la obra, equipo, herramienta mano de obra en cualquier nivel y todo lo necesario para su correcta ejecucion.</t>
  </si>
  <si>
    <t>Juntas de Contracción en firmes de concreto, ranurando en las primeras horas posteriores al colado con disco de 3mm de espesor hasta una profundidad de 30mm, rellenando con Sista FT-201 o similar.  Incluye: suministro de materiales, acarreo y flete de equipo, herramienta y material hasta el lugar de su utilizacion, desperdicios, limpieza gruesa del area y retiro de sobrantes fuera de la obra, equipo, herramienta mano de obra en cualquier nivel y todo lo necesario para su correcta ejecucion.</t>
  </si>
  <si>
    <t>ml</t>
  </si>
  <si>
    <t>Juntas de Expansión en firmes de concreto, colocando Banda de Fexpan o similar de 13mm de espesor y relleno final con Sista FT-201 o similar. Incluye: suministro de materiales, acarreo y flete de equipo, herramienta y material hasta el lugar de su utilizacion, desperdicios, limpieza gruesa del area y retiro de sobrantes fuera de la obra, equipo, herramienta mano de obra en cualquier nivel y todo lo necesario para su correcta ejecucion.</t>
  </si>
  <si>
    <t>MUROS LOSAS CUARTO DE MAQUINAS</t>
  </si>
  <si>
    <t>Concreto premezclado con una resistencia de f'c=250 kg/cm2, tamaño  máximo de agregado de 19 mm para estructura y losas de edificios (columnas, vigas, losas y escaleras). Incluye: suministro de materiales, acarreo y flete de equipo, herramienta y material hasta el lugar de su utilizacion, mano de obra, herramienta, equipo, carretilleo, vibrado y regleado observando las tolerancias de construcción, trazo, nivelacion, limpieza gruesa del area, equipo, herramienta y todo lo necesario para su correcta ejecucion.</t>
  </si>
  <si>
    <t>Cimbra aparente de contacto, de madera en estructura de edificio  (vigas, losas y escaleras). Incluye: suministro de materiales, acarreo y flete de equipo, herramienta y material hasta el lugar de su utilizacion, mano de obra, herramienta, equipo, trazos, cortes, habilitado, andamiajes, aplicación de desencofrante y descimbrado, limpieza gruesa del area, equipo, herramienta y todo lo necesario para su correcta ejecucion.</t>
  </si>
  <si>
    <t>Acero de Refuerzo Fy=4200 kg/cm2. Suministro, habilitado y colocación en estructura de edificios (columnas, vigas, losas y escaleras). Incluye: suministro de materiales, acarreo y flete de equipo, herramienta y material hasta el lugar de su utilizacion, habilitado de acero de refuerzo,  alambre recocido, trazo, nivelacion, silletas, cortes, ganchos, desperdicios, limpieza gruesa del area y retiro de sobrantes fuera de la obra, equipo, herramienta mano de obra en cualquier nivel y todo lo necesario para su correcta ejecucion.</t>
  </si>
  <si>
    <t>Varilla No.2</t>
  </si>
  <si>
    <t>Malla Electrosoldada 6x6/6-6 para losas. Suministro, habilitado y colocación. Incluye: suministro de materiales, acarreo y flete de equipo, herramienta y material hasta el lugar de su utilizacion, habilitado de acero de refuerzo,  alambre recocido, trazo, nivelacion, silletas, cortes, ganchos, desperdicios, limpieza gruesa del area y retiro de sobrantes fuera de la obra, equipo, herramienta mano de obra en cualquier nivel y todo lo necesario para su correcta ejecucion.</t>
  </si>
  <si>
    <t>Aligerante a base de poliestireno expandido de 60x60x15cm. Suministro y colocación.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</si>
  <si>
    <t>pzas</t>
  </si>
  <si>
    <t>Membrana de curado en superficie de concreto de losa, por medio de aspersor neumático o rodillo, a razón de 200 gr/m2; Suministro y colocación. Incluye: suministro de materiales, acarreo y flete de equipo, herramienta y material hasta el lugar de su utilizacion, desperdicios, limpieza gruesa del area y retiro de sobrantes fuera de la obra, equipo, herramienta mano de obra en cualquier nivel y todo lo necesario para su correcta ejecucion.</t>
  </si>
  <si>
    <t>Construcción de Muro de block de concreto de 15x20x40 cm. Asentado con mortero cemento-arena prop. 1:4. Suministro y colocación.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</si>
  <si>
    <t xml:space="preserve">Suministro y Construcción de Castillo 15x15cm armado con 4 vrs. #3 y estribos #2 @15cm, concreto f'c=200 kg/cm2. Incluye: suministro de materiales, mano de obra, cimbra, herramienta y equipo. Incluye: suministro de materiales, acarreo y flete de equipo, herramienta y material hasta el lugar de su utilizacion, elaboracion de concreto en obra con revolvedora,  cimbra y descimbra a favor del contratista, acero de refuerzo, cortes, alambre recocido, trazo, nivelacion, limpieza gruesa del area, equipo, herramienta,  mano de obra. y todo lo necesario para su correcta ejecucion. </t>
  </si>
  <si>
    <t xml:space="preserve">Suministro y Construcción de Cerramiento 20x15cm armado con 4 vrs. #3 y estribos #2 @20cm, concreto f'c=200 kg/cm2. Incluye: suministro de materiales, mano de obra, cimbra, herramienta y equipo. Incluye: suministro de materiales, acarreo y flete de equipo, herramienta y material hasta el lugar de su utilizacion, elaboracion de concreto en obra con revolvedora,  cimbra y descimbra a favor del contratista, acero de refuerzo, cortes, alambre recocido, trazo, nivelacion, limpieza gruesa del area, equipo, herramienta,  mano de obra. y todo lo necesario para su correcta ejecucion. </t>
  </si>
  <si>
    <t>BARDAS</t>
  </si>
  <si>
    <t>CISTERNA</t>
  </si>
  <si>
    <t>Concreto premezclado con una resistencia de f'c=300 kg/cm2, relación Agua/Cemento no mayor a 0.45, tamaño  máximo de agregado de 19 mm. Incluye: suministro de materiales, acarreo y flete de equipo, herramienta y material hasta el lugar de su utilizacion, mano de obra, herramienta, equipo, carretilleo, vibrado y regleado observando las tolerancias de construcción, trazo, nivelacion, limpieza gruesa del area, equipo, herramienta y todo lo necesario para su correcta ejecucion.</t>
  </si>
  <si>
    <t>Cimbra aparente de contacto, de madera en muros y losa de cisterna hasta una profundidad de 4.0 mts. Incluye: suministro de materiales, acarreo y flete de equipo, herramienta y material hasta el lugar de su utilizacion, mano de obra, herramienta, equipo, trazos, cortes, habilitado, andamiajes, aplicación de desencofrante y descimbrado, limpieza gruesa del area, equipo, herramienta y todo lo necesario para su correcta ejecucion.</t>
  </si>
  <si>
    <t>Tapa metálica para accesos a cisterna, elaborada con placa de 3/16" CON MEDIDAS DE 1.50x1.50m. Incluye: suministro de materiales, acarreo y flete de equipo, herramienta y material hasta el lugar de su utilizacion, mano de obra, herramienta, equipo, trazos, cortes, habilitado, limpieza gruesa del area, equipo, herramienta y todo lo necesario para su correcta ejecucion.</t>
  </si>
  <si>
    <t>Embebidos para pasos de tuberías, varios diámetros. Incluye: suministro de materiales, acarreo y flete de equipo, herramienta y material hasta el lugar de su utilizacion, mano de obra, herramienta, equipo, trazos, cortes, habilitado, limpieza gruesa del area, equipo, herramienta y todo lo necesario para su correcta ejecucion.</t>
  </si>
  <si>
    <t>INSTALACIONES ELECTRICAS</t>
  </si>
  <si>
    <t>CONTACTOS Y APAGADORES</t>
  </si>
  <si>
    <t xml:space="preserve">Suministro e instalación de  Contacto duplex  polarizado para 15 Amp  de serie linea Decora color blanco, Marca Leviton para 127 Volts, 1F, 3hilos, 60 hz con tapa Mca.Leviton tipo y serie de linea Decora. Incluye: materiales, mano de obra, equipo, herramientas, soportería de acero, anclajes, expansores y pernos hilti,ranuras, resanes, fletes, acarreos, maniobras de limpieza y retiro de sobrantes al lugar de tiro autorizado y  y todo lo necesario para su correcta ejecucion. </t>
  </si>
  <si>
    <t xml:space="preserve">Suministro e instalación de  Apagadores para 15 Amp tipo Sencillo de serie linea Decora color blanco, Marca Leviton para 127 Volts, 1F, 3hilos, 60 hz con tapa Mca.Leviton tipo y serie de linea Decora. Incluye: materiales, mano de obra, equipo, herramientas, soportería de acero, anclajes, expansores y pernos hilti,ranuras, resanes, fletes, acarreos, maniobras de limpieza y retiro de sobrantes al lugar de tiro autorizado  y todo lo necesario para su correcta ejecucion. </t>
  </si>
  <si>
    <t xml:space="preserve">Suministro e instalación de luminario para exterior hadco de Philips modelo RX1LED 97W Incluye: cable armado 3 x 14 AWG,soporteria, accesorios de fijacion, conexion y miscelanios, suministro de materiales, herramienta, equipo, mano de obra y todo lo necesario para su correcta ejecucion. </t>
  </si>
  <si>
    <t xml:space="preserve">Suministro e instalación luminaria empotrada en muro marca Hadco de Philips modelo RSCL2-K5812 acabado en blanco. Incluye: cable armado 3 x 14 AWG,soporteria, accesorios de fijacion, conexion y miscelanios, suministro de materiales, herramienta, equipo, mano de obra y todo lo necesario para su correcta ejecucion. </t>
  </si>
  <si>
    <t xml:space="preserve">Suministro e instalación de luminaira emoptrada en piso marca Meteor Solar LED modelo SH-180, cabado en acero inoxidable pulido. Incluye: cable armado 3 x 14 AWG,soporteria, accesorios de fijacion, conexion y miscelanios, suministro de materiales, herramienta, equipo, mano de obra y todo lo necesario para su correcta ejecucion. </t>
  </si>
  <si>
    <t xml:space="preserve">Suministro e instalación de luminaria de poste marca Graco de Philips modelo Crica CRP22 con anillo de aluminio y poste de 15', acabado en aluminio natural. Incluye: cable armado 3 x 14 AWG,soporteria, accesorios de fijacion, conexion y miscelanios, suministro de materiales, herramienta, equipo, mano de obra y todo lo necesario para su correcta ejecucion. </t>
  </si>
  <si>
    <t xml:space="preserve">Suministro e instalación de luminaria a prueba de polvo y vapor fluorecente linea T8 con reflector especular de 2x32w. Incluye: soporteria, accesorios de fijacion, conexion y miscelanios, suministro de materiales, herramienta, equipo, mano de obra y todo lo necesario para su correcta ejecucion. </t>
  </si>
  <si>
    <t xml:space="preserve">Suministro y colocación de centro de carga tipo NQOD trifásico uso exterior NEMA 3R, montaje sobreponer con interruptor principal de 100 AMP, 3F, 4H, 60Hz, para 220 Volts, 30 polos, Marca Square'd y 6 interruptores derivados de 1 polo , 20 Amp y un interruptor derivado de 3 polos, 50 Amp. ( cincuitos derivados), incluye: Suministro de materiales, herramienta, equipo, mano de obra y todo lo necesario para su correcta ejecución.
</t>
  </si>
  <si>
    <t xml:space="preserve">Suministro y colocación de cable unipolar temple suave con aislamiento tipo THW-LS resistente al fuego y baja emision de humos color negro cal.No.2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</si>
  <si>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negro cal.No.6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</si>
  <si>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negro cal.No.12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</si>
  <si>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blanco cal.No.12 AWG, Mca. Viakon, Conductores Monterrey, incluye: Suministro de materiales, herramienta, equipo, mano de obra y todo lo necesario para su correcta ejecución.
</t>
  </si>
  <si>
    <t xml:space="preserve">Suministro y colocación de cable unipolar temple suave con aislamiento tipo THW-LS resistente al fuego y baja emision de humos color verde cal.No.12 AWG, Mca. Viakon, Conductores Monterrey, incluye: Suministro de materiales, herramienta, equipo, mano de obra y todo lo necesario para su correcta ejecución.
</t>
  </si>
  <si>
    <t>HERRERÍA</t>
  </si>
  <si>
    <t>Suministro e instalación de puerta metalica a base de louvers de 2.00 x 2.20 mts.Con marco de perfil Prolamsa M-300 con fondo anticorrosivo, acabado en pintura automotriz. Doble marco de con perfil Prolamsa M-225 con fondo anticorrosivo, acabado en pintura automotriz. Louvers con perfil Prolamsa R-225 (3/4 2 x 1/4) con fondo anticorrosivo, acabado con pintura automotriz . incluye herrajes, elementos de fijación, suministro de materiales, herramienta, equipo, mano de obra y todo lo necesario para su correcta ejecucion.</t>
  </si>
  <si>
    <t>Suministro e instalación de puerta metalica a base de louvers de 0.90 x 2.20 mts.Con marco de perfil Prolamsa M-300 con fondo anticorrosivo, acabado en pintura automotriz. Doble marco de con perfil Prolamsa M-225 con fondo anticorrosivo, acabado en pintura automotriz. Louvers con perfil Prolamsa R-225 (3/4 2 x 1/4) con fondo anticorrosivo, acabado con pintura automotriz . incluye herrajes, elementos de fijación, suministro de materiales, herramienta, equipo, mano de obra y todo lo necesario para su correcta ejecucion.</t>
  </si>
  <si>
    <t>Suministro y aplicación de zarpeo y afine con cemento arena prop. 1:4, capa de 2cms de espesor promedio para muros exteriores. incluye: suministro de materiales, herramienta, equipo, mano de obra y todo lo necesario para su correcta ejecucion.</t>
  </si>
  <si>
    <t>Suministro y aplicación de pintura para interior color blanco según muestra, marca Berel, Berelex, aplicada a dos manos.  Incluye: materiales, mano de obra, herramienta, equipo, suministro y todo lo necesario para su correcta ejecución.</t>
  </si>
  <si>
    <t>Suministro y aplicación de pintura vinilica acrilica Berelex, serie 200, color beige según muestra aprobada por el cliente marca Berel a dos manos. Incluye: materiales, mano de obra, herramienta, equipo, suministro y todo lo necesario para su correcta ejecución.</t>
  </si>
  <si>
    <t>Suministro y aplicación de impermeabilizante elastomérico y aislante térmico acrílico ahorrador de energía, elaborado con resina estiren-acrílica de alta calidad. incluye: suministro de materiales, herramienta, equipo, mano de obra y todo lo necesario para su correcta ejecucion.</t>
  </si>
  <si>
    <t>Suministro y aplicación de espastado pluvial a base de mortero cemento, arena 1:4, aligerado con termolita. incluye: suministro de materiales, herramienta, equipo, mano de obra y todo lo necesario para su correcta ejecucion.</t>
  </si>
  <si>
    <t>INFRAESTRUCTURA RED DE RIEGO</t>
  </si>
  <si>
    <t>Suministro e instalación de Tuberia de pvc hidraulico C-40 de 64mm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</si>
  <si>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50mm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</si>
  <si>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38mm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</si>
  <si>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32mm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</si>
  <si>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25mm . Incluye excavacion acolchonado, relleno, retiro,  perforaciones, ranuras, resanes, materiales de fijación, material de uso menor, soporteria, pegamento,  lija, material, herramienta, mano de obra asi como todo lo necesario para su correcta ejecución.</t>
  </si>
  <si>
    <t>Suministro e instalación de Tuberia de pvc hidraulico C-40 de 19mm . Incluye excavacion acolchonado, relleno, retiro,  perforaciones, ranuras, resanes, materiales de fijación, material de uso menor, soporteria, pegamento,  lija, material, herramienta, mano de obra asi como todo lo necesario para su correcta ejecución.</t>
  </si>
  <si>
    <t>Codo de pvc. Hidraulico C-40 de 64mm diam. Incluye excavacion acolchonado, relleno, retiro,  perforaciones, ranuras, resanes, materiales de fijación, material de uso menor, soporteria, pegamento,  lija, material, herramienta, mano de obra asi como todo lo necesario para su correcta ejecución.</t>
  </si>
  <si>
    <t>pza.</t>
  </si>
  <si>
    <t>Codo de pvc. Hidraulico C-40 de 50mm diam. Incluye excavacion acolchonado, relleno, retiro,  perforaciones, ranuras, resanes, materiales de fijación, material de uso menor, soporteria, pegamento,  lija, material, herramienta, mano de obra asi como todo lo necesario para su correcta ejecución.</t>
  </si>
  <si>
    <t>Codo de pvc. Hidraulico C-40 de 38mm. diam. Incluye excavacion acolchonado, relleno, retiro,  perforaciones, ranuras, resanes, materiales de fijación, material de uso menor, soporteria, pegamento,  lija, material, herramienta, mano de obra asi como todo lo necesario para su correcta ejecución.</t>
  </si>
  <si>
    <t>Codo de pvc. Hidraulico C-40 de 32mm. diam. Incluye excavacion acolchonado, relleno, retiro,  perforaciones, ranuras, resanes, materiales de fijación, material de uso menor, soporteria, pegamento,  lija, material, herramienta, mano de obra asi como todo lo necesario para su correcta ejecución.</t>
  </si>
  <si>
    <t>Codo de pvc. Hidraulico C-40 de 25mm. diam. Incluye excavacion acolchonado, relleno, retiro,  perforaciones, ranuras, resanes, materiales de fijación, material de uso menor, soporteria, pegamento,  lija, material, herramienta, mano de obra asi como todo lo necesario para su correcta ejecución.</t>
  </si>
  <si>
    <t>Codo de pvc. Hidraulico C-40 de 19mm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</si>
  <si>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64mm.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</si>
  <si>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50mm.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</si>
  <si>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38mm.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</si>
  <si>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de32mm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</si>
  <si>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25mm. diam.  Incluye excavacion acolchonado, relleno, retiro,  perforaciones, ranuras, resanes, materiales de fijación, material de uso menor, soporteria, pegamento,  lija, material, herramienta, mano de obra asi como todo lo necesario para su correcta ejecución.</t>
  </si>
  <si>
    <t>Cople de pvc. Hidraulico C-40, de 19mm.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</si>
  <si>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64mm.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</si>
  <si>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50mm.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</si>
  <si>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38mm.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</si>
  <si>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32mm.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</si>
  <si>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25mm. diam. Incluye excavacion acolchonado, relleno, retiro,  perforaciones, ranuras, resanes, materiales de fijación, material de uso menor, soporteria, pegamento,  lija, material, herramienta, mano de obra asi como todo lo necesario para su correcta ejecución.</t>
  </si>
  <si>
    <t>Tee de pvc Hidraulico C-40 de 19mm. diam. Incluye excavacion acolchonado, relleno, retiro,  perforaciones, ranuras, resanes, materiales de fijación, material de uso menor, soporteria, pegamento,  lija, material, herramienta, mano de obra asi como todo lo necesario para su correcta ejecución.</t>
  </si>
  <si>
    <t>Reduccion de pvc. Hidraulico de 64x50mm,   Incluye excavacion acolchonado, relleno, retiro,  perforaciones, ranuras, resanes, materiales de fijación, material de uso menor, soporteria, pegamento,  lija, material, herramienta, mano de obra asi como todo lo necesario para su correcta ejecución.</t>
  </si>
  <si>
    <t>Reduccion de pvc. Hidraulico de 50x38mm,   Incluye excavacion acolchonado, relleno, retiro,  perforaciones, ranuras, resanes, materiales de fijación, material de uso menor, soporteria, pegamento,  lija, material, herramienta, mano de obra asi como todo lo necesario para su correcta ejecución.</t>
  </si>
  <si>
    <t>Reduccion de pvc. Hidraulico de 38x32mm,   Incluye excavacion acolchonado, relleno, retiro,  perforaciones, ranuras, resanes, materiales de fijación, material de uso menor, soporteria, pegamento,  lija, material, herramienta, mano de obra asi como todo lo necesario para su correcta ejecución.</t>
  </si>
  <si>
    <t>Reduccion de pvc. Hidraulico de 32x25mm,   Incluye excavacion acolchonado, relleno, retiro,  perforaciones, ranuras, resanes, materiales de fijación, material de uso menor, soporteria, pegamento,  lija, material, herramienta, mano de obra asi como todo lo necesario para su correcta ejecución.</t>
  </si>
  <si>
    <t>Reduccion de pvc. Hidraulico de 25x19mm,   Incluye excavacion acolchonado, relleno, retiro,  perforaciones, ranuras, resanes, materiales de fijación, material de uso menor, soporteria, pegamento,  lija, material, herramienta, mano de obra asi como todo lo necesario para su correcta ejecución.</t>
  </si>
  <si>
    <t>Reduccion de pvc. Hidraulico de 32x19mm.   Incluye excavacion acolchonado, relleno, retiro,  perforaciones, ranuras, resanes, materiales de fijación, material de uso menor, soporteria, pegamento,  lija, material, herramienta, mano de obra asi como todo lo necesario para su correcta ejecución.</t>
  </si>
  <si>
    <t>LLave rosca manguera de 19mm. dia, (tipo nariz) Incluye excavacion acolchonado, relleno, retiro,  perforaciones, ranuras, resanes, materiales de fijación, material de uso menor, soporteria, pegamento,  lija, material, herramienta, mano de obra asi como todo lo necesario para su correcta ejecución.</t>
  </si>
  <si>
    <t>Excavacion y perfilado de cualquie material tipo de terreno por medios mecanicos</t>
  </si>
  <si>
    <t>Plantilla y acostillado para tuberia de pvc. A base de arena cnc</t>
  </si>
  <si>
    <t>Relleno con material libre de piedras producto de la excavacion o material de banco compactado al 90% proctor en capas en no mas de 20 cms.</t>
  </si>
  <si>
    <t>Retiro del material producto de la excavacion fuera de la obra en un lugar autorizado</t>
  </si>
  <si>
    <t>Sistema de bombeo para agua potable a base de dos bombas centrifugas de 5.0 hp mca barnes, tablero de control con variador de frecuencia, con arrancador por medio de interruptor de presion y paro por bajo nivel por medio de electroniveles, el tablero tendra funciones de arranque, paro y alternado automatico por medio de variador y selector de tres posiciones. Incluye tanque hidroneumatico mca wel-flo de 450l. Armado y montado en bastidor de acero, incluye conexion mecanica y electrica entre las bombas y el tablero, cabezal principal de 2-1/2" de diam. Con salida bridada, linea de prueba de 2" y tuberias de succion de 3" de diam.</t>
  </si>
  <si>
    <t>EQUIPOS DE PLANTA TRATADORA</t>
  </si>
  <si>
    <t>SUMINISTRO E INSTALACION DE TUBERIA Y CONEXIONES DE PVC HIDRAULICO CEMENTADO MCA. EMMSA O SIMILAR. INCLUYE: MATERIAL, MANO DE OBRA, HERRAMIENTAS, CONSUMIBLES, ACCESORIOS, ALMACENAJE, TRANSLADO A LA OBRA, LIMPIEZA, PRUEBAS DE HERMETICIDAD, PASO EN LOSA-MURO, RESANES Y TODO LO NECESARIO PARA SU CORRECTA EJECUCION.</t>
  </si>
  <si>
    <t>Canastilla separadora de solidos gruesos de 40x40x40 cms. De material de acero inoxidable, Marca AQUAMEX</t>
  </si>
  <si>
    <t>Fosa de captacion de aguas negras, de concreto con una captacion de 50 m3.</t>
  </si>
  <si>
    <t>Sistema de aeracion para la fosa de captacion que incluye, difusor de aire, tipo burbuja, mca. Jet inc</t>
  </si>
  <si>
    <t>Bomba de trasnferencia de la fosa de captacion a la planta de tratamiento de aguas negras, sumergibles de 1.5 lps. (23.8) gpm) con motor de 1.0 hp y descarga de 51mm diam.</t>
  </si>
  <si>
    <t>Separador de solidos gruesos tipo criba estatica, mca. Aqua mex, modelo aq-ss-24, con una cap. De 1.5 lps. De acero inox. Con medidas de 1.52 alturax0.61 de ancho, 1.01 de prof.</t>
  </si>
  <si>
    <t>TRATAMIENTO SECUNDARIO</t>
  </si>
  <si>
    <t>EL AIRE QUE SE SUMINISTRARA AL DIGESTOR DE LODOS, PROVIENE DE LOS SOPLADRORES DEL TANQUE DE AEREACION</t>
  </si>
  <si>
    <t>Tanque del contacto de cloro, tipo cilindro vertical, con cap. De 2500 lts mat. De polietileno reforzado con el largo de 1.55 mts y altura de 1.65 mts</t>
  </si>
  <si>
    <t>Bomba dosificadora, de hipoclorito de sodio, mca. Pulsafeeder , modelo lb04 tipo elecronica, de cap. De 3.8 hp</t>
  </si>
  <si>
    <t>Tanque para hipoclorito de sodio, tipo cilindrico vertical, con cap. De 200 lts aprox, material de polietileno con las medidas de 54 cms. De aiam x 87 cms. De altura</t>
  </si>
  <si>
    <t>TRATAMIENTO TERCIARIO</t>
  </si>
  <si>
    <t>Bomba de alim. A los filtros, mca. Goulds modelo npe 2st, tipo centrifuga, cap. De 1.5 lts motor de 2.0 hp</t>
  </si>
  <si>
    <t>Un filtro de presion, de arena y antracita mca, aqua mex, senciilo de operación,manual modelo faa-3060, con capacidad para un flujo de 1.5 lps. (23.7 gpm)</t>
  </si>
  <si>
    <t>SEÑALIZACION VERTICAL DE CIRUGIA GENERAL</t>
  </si>
  <si>
    <t>Vinil esmerilado para cenefas de puertas de cristal  según diseño</t>
  </si>
  <si>
    <t>REFUERZO DE TALUD "ESTRUCTURAL</t>
  </si>
  <si>
    <t>XXIII</t>
  </si>
  <si>
    <t>PREELIMINARES</t>
  </si>
  <si>
    <t>Trazo y ubicación de anclas de refuerzo sobre el área de talud a reforzar, mediante brigada topográfica, Incluye: mano de obra, herramienta, equipo. y todo lo necesario para su correcta ejecución.</t>
  </si>
  <si>
    <t>Trazo de contra cuneta para dren pluvial sobre corona de talud, mediante brigada topográfica, Incluye: mano de obra, herramienta, equipo. y todo lo necesario para su correcta ejecución.</t>
  </si>
  <si>
    <t>ESRUCTURA DE REFUERZO DE TALUD</t>
  </si>
  <si>
    <t>CAPITELES DE RETENCION</t>
  </si>
  <si>
    <t>Excavación y perfilado con maquinaria sobre pared de talud; para elaboración de capiteles de retención, Incluye: mano de obra, herramienta, equipo. y todo lo necesario para su correcta ejecución.</t>
  </si>
  <si>
    <t>Perforación con maquinaria sobre pared del talud; para inyección de anclas refuerzo, Incluye: mano de obra, herramienta, equipo. y todo lo necesario para su correcta ejecución.</t>
  </si>
  <si>
    <t>Suministro y habilitado de anclas de refuerzo, de  con diámetro de 1/2'', Incluye: materiales, mano de obra, herramienta, equipo. y todo lo necesario para su correcta ejecución.</t>
  </si>
  <si>
    <t>Suministro y habilitado de acero de refuerzo F'y=4200 kg/cm2 con varilla corrugada No.3, Incluye: materiales, mano de obra, herramienta, equipo. y todo lo necesario para su correcta ejecución.</t>
  </si>
  <si>
    <t>Suministro y colado de concreto premezclado bombeable f'c= 250 Kg/cm2.  Incluye: materiales, mano de obra, herramienta, equipo. y todo lo necesario para su correcta ejecución.</t>
  </si>
  <si>
    <t xml:space="preserve">PANTALLA DE CONCRETO </t>
  </si>
  <si>
    <t>FIRMES DE CONCRETO (REPOSICION DE FIRME EN EXCAVACION DE ZAPATAS)</t>
  </si>
  <si>
    <t>Suministro y habilitado de acero de refuerzo F'y=5000 kg/cm2 con malla soldada 6x6-10/10, Incluye: materiales, mano de obra, herramienta, equipo. y todo lo necesario para su correcta ejecución.</t>
  </si>
  <si>
    <t>Suministro y colado de concreto premezclado lanzado f'c= 250 Kg/cm2.  Incluye: materiales, mano de obra, herramienta, equipo. y todo lo necesario para su correcta ejecución.</t>
  </si>
  <si>
    <t>ESTRUCTURA DE DRENAJE</t>
  </si>
  <si>
    <t>CONTRACUNETAS</t>
  </si>
  <si>
    <t>Excavación y perfilado con maquinaria sobre pared de talud; para elaboración de contra cuneta para drenaje pluvial, Incluye: mano de obra, herramienta, equipo. y todo lo necesario para su correcta ejecución.</t>
  </si>
  <si>
    <t>Cimbra de madera contra cuneta de drenaje pluvial;  Incluye; mano de obra, herramienta, equipo. y todo lo necesario para su correcta ejecución.</t>
  </si>
  <si>
    <t>Suministro de Equipo Minisplit, tipo heat pump, Marca York, con Tag UEM-01/UCM-01, UEM-02/UCM-02, con una capacidad de 2.0 toneldas de refrigeracion, para operar con un voltaje de 220v/1f/60Hz.</t>
  </si>
  <si>
    <t>Suministro de Extractor de aire tipo in line, marca S&amp;P, modelo CLD-12, con una capacidad de 980 cfm, con Motor 1.0 hp, voltaje de operación 120v/1f/60 Hz.</t>
  </si>
  <si>
    <t>Pza.</t>
  </si>
  <si>
    <t>Instalacion de Equipo Minisplit, tipo heat pump, Marca York, con Tag UEM-01/UCM-01, UEM-02/UCM-02, con una capacidad de 2.0 toneldas de refrigeracion, para operar con un voltaje de 220v/1f/60Hz. Incluye: Materiales de consumo, cintas, pegamentos, sellado,  pijas, tornillería, pruebas, limpieza, herramienta equipos, mano de obra, y grua.</t>
  </si>
  <si>
    <t>Instalacion de Extractor de aire tipo in line, marca S&amp;P, modelo CLD-12, con una capacidad de 980 cfm, con Motor 1.0 hp, voltaje de operación 120v/1f/60 Hz. Incluye: Materiales de consumo, cintas, pegamentos, sellado,  pijas, tornillería, pruebas, limpieza, herramienta equipos, mano de obra, y grua.</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</si>
  <si>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</si>
  <si>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Suministro  e instalación de Louver de aire marca namm, modelo HLD245 30"x18",  Incluye: Materiales de consumo ( cintas, pegamentos, sellado,  tornillería etc.), pruebas, limpieza, herramienta equipos y mano de obra.</t>
  </si>
  <si>
    <t>Suministro  e instalación de Rejilla de Extraccion de aire marca namm, modelo HR 18"x16" para plafon, con control de volumen, Incluye: Materiales de consumo ( cintas, pegamentos, sellado,  tornillería etc.), pruebas, limpieza, herramienta equipos y mano de obra.</t>
  </si>
  <si>
    <t>Suministro e Instalación de  Juntas Flexibles para cierre de ducto con Unidad Manejadora de Aire, fabricada con lona  ahulada Incluye: Materiales de consumo ( cintas, pegamentos, sellado, pijas, tornillería etc.), pruebas, limpieza, herramienta equipos y mano de obra.</t>
  </si>
  <si>
    <t>Suministro e Instalación de Soporte tipo colgante, montaje suspendido en estructura, para ducto tipo Espiro, fabricado a base de unicanal galvanizado de 1½", Varillas Roscadas galvanizadas de 3/8"ø, con mordazas de 3/8"ø. Incluye: Materiales de consumo ( cintas, pegamentos, sellado,  pijas, tornillería etc.), pruebas, limpieza, herramienta equipos y mano de obra.</t>
  </si>
  <si>
    <t>Kgms.</t>
  </si>
  <si>
    <t>Lote</t>
  </si>
  <si>
    <t>AIRE ACONDICIONADO</t>
  </si>
  <si>
    <t>XVI</t>
  </si>
  <si>
    <t>OSMOSIS INVERSA Y SUAVIZADORES</t>
  </si>
  <si>
    <t>INSTALACION Y DUCTOS</t>
  </si>
  <si>
    <t>OBRA EXTERIOR</t>
  </si>
  <si>
    <t>INSTALACIONES ESPECIALES (VOZ Y DATOS)</t>
  </si>
  <si>
    <t>CABLE UTP</t>
  </si>
  <si>
    <t>JACKS</t>
  </si>
  <si>
    <t>VOCEO</t>
  </si>
  <si>
    <t>CONTROL DE ACCESO SACS</t>
  </si>
  <si>
    <t>SISTEMA PACIENTE- ENFERMERA</t>
  </si>
  <si>
    <t>VII</t>
  </si>
  <si>
    <t>VI</t>
  </si>
  <si>
    <t>GASES MEDICINALES</t>
  </si>
  <si>
    <t>TRAMITES Y PAGOS</t>
  </si>
  <si>
    <t>INSTALACIONES SANITARIAS</t>
  </si>
  <si>
    <t>APARATOS Y ACCESORIOS</t>
  </si>
  <si>
    <t>RED DE DRENAJE PLUVIAL</t>
  </si>
  <si>
    <t>IV</t>
  </si>
  <si>
    <t>RED HIDRÁULICA</t>
  </si>
  <si>
    <t>URGENCIAS, ATENCIÓN MÉDICA Y HOSPITALIZACIÓN</t>
  </si>
  <si>
    <t>III</t>
  </si>
  <si>
    <t>Suministro, fabricación e instalación de ductos de lamina galvanizada de 1a. calidad, con calibres de acuerdo a su tamaño y a la norma de fabricación, incluye: suministro de materiales, herramienta, equipo, mano de obra y todo lo necesario para su correcta ejecución.</t>
  </si>
  <si>
    <t>KG</t>
  </si>
  <si>
    <t>Suministro, fabricación e instalación de ductos de lamina acero inoxidable de 1a. calidad, con calibres de acuerdo a su tamaño y a la norma de fabricación, incluye: suministro de materiales, herramienta, equipo, mano de obra y todo lo necesario para su correcta ejecución.</t>
  </si>
  <si>
    <t>Suministro e instalación de adaptador de 12" x 12" con cuello de 12" de diámetro, incluye: suministro de materiales, herramienta, equipo, mano de obra y todo lo necesario para su correcta ejecución.</t>
  </si>
  <si>
    <t>Suministro e instalación de difusor de inyección de 24" x 24" tipo placa de choque para plafón y conexión redonda de 10" de diámetro, marca Vermont o similar fabricado en acero y terminado en pintura en polvo color blanco ostión, incluye: suministro de materiales, herramienta, equipo, mano de obra y todo lo necesario para su correcta ejecución.</t>
  </si>
  <si>
    <t>Suministro e instalación de difusor de inyección de 24" x 24" tipo placa de choque para plafón y conexión redonda de 12" de diámetro, marca Vermont o similar fabricado en acero y terminado en pintura en polvo color blanco ostión, incluye: suministro de materiales, herramienta, equipo, mano de obra y todo lo necesario para su correcta ejecución.</t>
  </si>
  <si>
    <t>Suministro e instalación de difusor de inyección de 24" x 24" tipo placa de choque para plafón y conexión redonda de 14" de diámetro, marca Vermont o similar fabricado en acero y terminado en pintura en polvo color blanco ostión, incluye: suministro de materiales, herramienta, equipo, mano de obra y todo lo necesario para su correcta ejecución.</t>
  </si>
  <si>
    <t>Suministro e instalación de rejilla de inyección de 26" x 8", marca Vermont o similar, fabricada en aluminio anodizado y terminado en pintura en polvo color blanco ostión, incluye: suministro de materiales, herramienta, equipo, mano de obra y todo lo necesario para su correcta ejecución.</t>
  </si>
  <si>
    <t>Suministro e instalación de difusor de 24" x 24" para retorno tipo placa de choque para plafón y conexión redonda de 14" de diámetro, marca Vermont o similar fabricado en acero y terminado en pintura en polvo color blanco ostión, incluye: suministro de materiales, herramienta, equipo, mano de obra y todo lo necesario para su correcta ejecución.</t>
  </si>
  <si>
    <t>Suministro e instalación de difusor tipo diamante de inyección de 12"x12", con 12" diámetro, 4 vías marca Vermont o similar, fabricada en aluminio anodizado y terminado en pintura en polvo color blanco ostión, incluye: suministro de materiales, herramienta, equipo, mano de obra y todo lo necesario para su correcta ejecución.</t>
  </si>
  <si>
    <t>Suministro e instalación de difusor tipo diamante de inyección de 14" x 14", con 12" diámetro, 4 vías marca Vermont o similar, fabricada en aluminio anodizado y terminado en pintura en polvo color blanco ostión, incluye: suministro de materiales, herramienta, equipo, mano de obra y todo lo necesario para su correcta ejecución.</t>
  </si>
  <si>
    <t>Suministro e instalación de tubería de cobre tipo "L" de 1/4" de diámetro, incluye aislamiento térmico de espesor 1/2", incluye codos 90ª, soldadura de plata 5%, herramienta, equipo, mano de obra y todo lo necesario para su correcta ejecución.</t>
  </si>
  <si>
    <t>MT</t>
  </si>
  <si>
    <t>Suministro e instalación de tubería de cobre tipo "L" de 5/8" de diámetro, incluye aislamiento térmico de espesor 1/2", incluye codos 90ª, soldadura de plata al 5%, herramienta, equipo, mano de obra y todo lo necesario para su correcta ejecución.</t>
  </si>
  <si>
    <t>Suministro e instalación de tubería de cobre tipo "L" de 1 1/8" de diámetro, incluye aislamiento térmico de espesor 1/2", incluye codos 90ª, soldadura de plata al 5% , incluye: suministro de materiales, herramienta, equipo, mano de obra y todo lo necesario para su correcta ejecución.</t>
  </si>
  <si>
    <t>Suministro e instalación de tubería de cobre tipo "L" de 1 3/8" de diámetro, incluye aislamiento térmico de espesor 1/2", incluye codos 90ª, soldadura de plata, incluye: suministro de materiales, herramienta, equipo, mano de obra y todo lo necesario para su correcta ejecución.</t>
  </si>
  <si>
    <t>Suministro e instalación de tubería de cobre tipo "L" de 1 5/8" de diámetro, incluye aislamiento térmico de espesor 1/2", incluye codos 90ª, soldadura de plata, herramienta, equipo, mano de obra y todo lo necesario para su correcta ejecución.</t>
  </si>
  <si>
    <t>Suministro e instalación de rejilla de extracción tipo retorno de 12" x 6", incluye conector de lamina galvanizada con cuello de 8" de diámetro,  flexible de aluminio de 8" de diámetro, incluye: suministro de materiales, herramienta, equipo, mano de obra y todo lo necesario para su correcta ejecución.</t>
  </si>
  <si>
    <t>Suministro e instalación de ducto tipo spiro de 8" de diámetro fabricado en lamina galvanizada, incluye dos codos de 90ª,  accesorios de sujeción, incluye: suministro de materiales, herramienta, equipo, mano de obra y todo lo necesario para su correcta ejecución.</t>
  </si>
  <si>
    <t>Suministro e instalación de rejilla de inyección de 30" x 10", marca Vermont o similar, fabricada en aluminio anodizado y terminado en pintura en polvo color blanco ostión, incluye: suministro de materiales, herramienta, equipo, mano de obra y todo lo necesario para su correcta ejecución.</t>
  </si>
  <si>
    <t>Suministro e instalación de rejilla de inyección de 30" x 6", marca Vermont o similar, fabricada en aluminio anodizado y terminado en pintura en polvo color blanco ostión, incluye: suministro de materiales, herramienta, equipo, mano de obra y todo lo necesario para su correcta ejecución.</t>
  </si>
  <si>
    <t>Suministro e instalación de rejilla de retorno de 34" x 10", marca Vermont o similar, fabricada en aluminio anodizado y terminado en pintura en polvo color blanco ostión, incluye: suministro de materiales, herramienta, equipo, mano de obra y todo lo necesario para su correcta ejecución.</t>
  </si>
  <si>
    <t>Suministro e instalación de rejilla de inyección tipo lineal de 2 ranuras x 4.0 metros, marca Vermont o similar, fabricada en aluminio anodizado y terminado en pintura en polvo color blanco ostión, incluye: suministro de materiales, herramienta, equipo, mano de obra y todo lo necesario para su correcta ejecución.</t>
  </si>
  <si>
    <t>Suministro e instalación de cortina de aire soler &amp; palau modelo cas, 600 cfm y un gasto de 30 watts  a 115 volts, incluye: suministro de materiales, herramienta, equipo, mano de obra y todo lo necesario para su correcta ejecución.</t>
  </si>
  <si>
    <t>Suministro e instalación de rejilla de retorno de 12" x 6", incluye conector de lamina galvanizada con cuello de 8" de diámetro,  flexible de aluminio de 8" de diámetro, incluye: suministro de materiales, herramienta, equipo, mano de obra y todo lo necesario para su correcta ejecución.</t>
  </si>
  <si>
    <t>Suministro e instalación de rejilla de inyección de 30" x 8", marca Vermont o similar, fabricada en aluminio anodizado y terminado en pintura en polvo color blanco ostión, incluye: suministro de materiales, herramienta, equipo, mano de obra y todo lo necesario para su correcta ejecución.</t>
  </si>
  <si>
    <t>Suministro e instalación de rejilla de retorno de 30" x 14", marca Vermont o similar, fabricada en aluminio anodizado y terminado en pintura en polvo color blanco ostión, incluye: suministro de materiales, herramienta, equipo, mano de obra y todo lo necesario para su correcta ejecución.</t>
  </si>
  <si>
    <t>Suministro e instalación de rejilla de retorno de 8" x 8" y conexión redonda de 8" de diámetro, marca Vermont o similar fabricado en acero y terminado en pintura en polvo color blanco ostión, incluye: suministro de materiales, herramienta, equipo, mano de obra y todo lo necesario para su correcta ejecución.</t>
  </si>
  <si>
    <t>Suministro e instalación de rejilla de retorno de 12" x 6" y conexión redonda de 10" de diámetro, marca Vermont o similar fabricado en acero y terminado en pintura en polvo color blanco ostión, incluye: suministro de materiales, herramienta, equipo, mano de obra y todo lo necesario para su correcta ejecución.</t>
  </si>
  <si>
    <t>Suministro e instalación de rejilla de retorno de 8" x 6", incluye conector de lamina galvanizada con cuello de 8" de diámetro,  flexible de aluminio de 8" de diámetro , incluye: suministro de materiales, herramienta, equipo, mano de obra y todo lo necesario para su correcta ejecución.</t>
  </si>
  <si>
    <t>Suministro e instalación de ducto tipo spiro de 10" de diámetro fabricado en lamina galvanizada, incluye dos codos de 90ª,  accesorios de sujeción , incluye: suministro de materiales, herramienta, equipo, mano de obra y todo lo necesario para su correcta ejecución.</t>
  </si>
  <si>
    <t>Suministro e instalación de rejilla de retorno de 12" x 6", incluye conector de lámina galvanizada con cuello de 8" de diámetro,  flexible de aluminio de 8" de diámetro , incluye: suministro de materiales, herramienta, equipo, mano de obra y todo lo necesario para su correcta ejecución.</t>
  </si>
  <si>
    <t>Suministro e instalación de ducto tipo spiro de 14" de diámetro fabricado en lámina galvanizada, incluye dos codos de 90ª,  accesorios de sujeción , incluye: suministro de materiales, herramienta, equipo, mano de obra y todo lo necesario para su correcta ejecución.</t>
  </si>
  <si>
    <t>Suministro e instalación de rejilla de retorno de 18" x 6" y conexión redonda de 10" de diámetro, marca Vermont o similar fabricado en acero y terminado en polvo color blanco ostión, incluye: suministro de materiales, herramienta, equipo, mano de obra y todo lo necesario para su correcta ejecución.</t>
  </si>
  <si>
    <t>Suministro e instalación de difusor de inyección de 8"x8" con diámetro de 8", fabricada en aluminio y pintura en polvo color blanco ostión, incluye: suministro de materiales, herramienta, equipo, mano de obra y todo lo necesario para su correcta ejecución.</t>
  </si>
  <si>
    <t>Suministro e instalación de rejilla de inyección  tipo lineal de 12" x 40" de largo modelo DLFA, fabricada en aluminio y pintura en polvo color blanco ostión, incluye: suministro de materiales, herramienta, equipo, mano de obra y todo lo necesario para su correcta ejecución.</t>
  </si>
  <si>
    <t>Suministro e instalación de rejilla de retorno tipo lineal de 10" x 40" de largo modelo DLFA, fabricada en aluminio y pintura en polvo color blanco ostión, incluye: suministro de materiales, herramienta, equipo, mano de obra y todo lo necesario para su correcta ejecución.</t>
  </si>
  <si>
    <t>Suministro e instalación de retorno de puerta de 18"x 8", fabricada en madera con acabado de caoba, incluye: suministro de materiales, herramienta, equipo, mano de obra y todo lo necesario para su correcta ejecución.</t>
  </si>
  <si>
    <t>Suministro e instalación de ducto flexible fabricado en aluminio de 8" de diámetro x 3.0 mts de largo y conectores de sujeción, incluye: suministro de materiales, herramienta, equipo, mano de obra y todo lo necesario para su correcta ejecución.</t>
  </si>
  <si>
    <t>Suministro e instalación de difusor  retorno de 8"x8" con diámetro de 8", fabricada en aluminio y pintura en polvo color blanco ostión, incluye: suministro de materiales, herramienta, equipo, mano de obra y todo lo necesario para su correcta ejecución.</t>
  </si>
  <si>
    <t>Suministro e instalación de rejilla de salida de aire de acuerdo a los equipos de aire evaporativo de 30" x 14" con alabes de gravedad, incluye: suministro de materiales, herramienta, equipo, mano de obra y todo lo necesario para su correcta ejecución.</t>
  </si>
  <si>
    <t>Suministro e instalación de rejilla de retorno tipo lineal de 3R x 36" de largo modelo DL, fabricada en aluminio y pintura en polvo color blanco ostión, incluye: suministro de materiales, herramienta, equipo, mano de obra y todo lo necesario para su correcta ejecución.</t>
  </si>
  <si>
    <t>Suministro e instalación de codo tipo spiro de 14" día x 90ª, fabricado en lamina galvanizada calibre 26, incluye: suministro de materiales, herramienta, equipo, mano de obra y todo lo necesario para su correcta ejecución.</t>
  </si>
  <si>
    <t>Suministro e instalación de termostato digital, para el control del equipo y mano de obra de instalación, incluye: suministro de materiales, herramienta, equipo, mano de obra y todo lo necesario para su correcta ejecución.</t>
  </si>
  <si>
    <t>Suministro e instalación de rejilla de extracción RH de 10" x 10" de largo marca Vermont o similar, pintura en polvo color blanco ostión, incluye: suministro de materiales, herramienta, equipo, mano de obra y todo lo necesario para su correcta ejecución.</t>
  </si>
  <si>
    <t>Suministro e instalación de rejilla de extracción RH de 14" x 14" de largo marca Vermont o similar, pintura en polvo color blanco ostión, incluye: suministro de 1
materiales, herramienta, equipo, mano de obra y todo lo necesario para su correcta ejecución.</t>
  </si>
  <si>
    <t>Suministro e instalación de rejilla de extracción RH de 8" x 8" de largo marca Vermont o similar, pintura en polvo color blanco ostión, incluye: suministro de materiales, herramienta, equipo, mano de obra y todo lo necesario para su correcta ejecución.</t>
  </si>
  <si>
    <t>Suministro e instalación de rejilla de extracción RH de16" x 12" de largo marca Vermont o similar, pintura en polvo color blanco ostión, incluye: suministro de materiales, herramienta, equipo, mano de obra y todo lo necesario para su correcta ejecución.</t>
  </si>
  <si>
    <t>Suministro e instalación de rejilla de extracción RH de14" x 6" de largo marca Vermont o similar, pintura en polvo color blanco ostión, incluye: suministro de materiales, herramienta, equipo, mano de obra y todo lo necesario para su correcta ejecución.</t>
  </si>
  <si>
    <t>Suministro e instalación de rejilla de extracción RH de 18" x 18" de largo marca Vermont o similar, pintura en polvo color blanco ostión, incluye: suministro de materiales, herramienta, equipo, mano de obra y todo lo necesario para su correcta ejecución.</t>
  </si>
  <si>
    <t>Suministro e instalación de rejilla de extracción RH de 20" x 12" de largo marca Vermont o similar, pintura en polvo color blanco ostión, incluye: suministro de materiales, herramienta, equipo, mano de obra y todo lo necesario para su correcta ejecución.</t>
  </si>
  <si>
    <t>Suministro e instalación de rejilla de extracción L de 10" x 18" de largo marca Vermont o similar, pintura en polvo color blanco ostión, incluye: suministro de materiales, herramienta, equipo, mano de obra y todo lo necesario para su correcta ejecución.</t>
  </si>
  <si>
    <t>Suministro e instalación de rejilla de extracción RH de 12" x 10" de largo marca Vermont o similar, pintura en polvo color blanco ostión, incluye: suministro de materiales, herramienta, equipo, mano de obra y todo lo necesario para su correcta ejecución.</t>
  </si>
  <si>
    <t>Suministro e instalación de rejilla de extracción RH de 6" x 6" de largo marca Vermont o similar, pintura en polvo color blanco ostión, incluye: suministro de materiales, herramienta, equipo, mano de obra y todo lo necesario para su correcta ejecución.</t>
  </si>
  <si>
    <t>Suministro e instalación de rejilla de extracción RH de 20" x 16" de largo marca Vermont o similar, pintura en polvo color blanco ostión, incluye: suministro de materiales, herramienta, equipo, mano de obra y todo lo necesario para su correcta ejecución.</t>
  </si>
  <si>
    <t>Suministro e instalación de ducto flexible con aislamiento térmico y foil de aluminio como barrera de vapor de 8" de diámetro, incluye: suministro de materiales, herramienta, equipo, mano de obra y todo lo necesario para su correcta ejecución.</t>
  </si>
  <si>
    <t>Suministro e instalación de adaptador de 12" x 12" con cuello de 8" de diámetro, incluye: suministro de materiales, herramienta, equipo, mano de obra y todo lo necesario para su correcta ejecución.</t>
  </si>
  <si>
    <t>Suministro e instalación de difusor de inyección de 14" x 14" tipo Diamante y conexión redonda de 12" de diámetro, marca Vermont o similar fabricado en aluminio y terminado en pintura en polvo color blanco , incluye: suministro de materiales, herramienta, equipo, mano de obra y todo lo necesario para su correcta ejecución.</t>
  </si>
  <si>
    <t>Suministro e instalación de difusor de inyección de 12" x 12" tipo Diamante y conexión redonda de 10" de diámetro, marca Vermont o similar fabricado en aluminio y terminado en pintura en polvo color blanco , incluye: suministro de materiales, herramienta, equipo, mano de obra y todo lo necesario para su correcta ejecución.</t>
  </si>
  <si>
    <t>Suministro e instalación de difusor de inyección de 9" x 9" tipo Diamante y conexión redonda de 8" de diámetro, marca Vermont o similar fabricado en aluminio y terminado en pintura en polvo color blanco , incluye: suministro de materiales, herramienta, equipo, mano de obra y todo lo necesario para su correcta ejecución.</t>
  </si>
  <si>
    <t>Suministro e instalación de tubería de cobre tipo "L" de 1/2" de diámetro, incluye aislamiento térmico de espesor 1/2", incluye codos 90ª, soldadura de plata al 5% , incluye: suministro de materiales, herramienta, equipo, mano de obra y todo lo necesario para su correcta ejecución.</t>
  </si>
  <si>
    <t>Suministro e instalación de rejilla de extracción tipo retorno de 20" x 20", incluye conector de lamina galvanizada con cuello de 18" de diámetro,  flexible de aluminio de 18" de diámetro, incluye: suministro de materiales, herramienta, equipo, mano de obra y todo lo necesario para su correcta ejecución.</t>
  </si>
  <si>
    <t>Suministro e instalación de rejilla de retorno de 16" x 16", marca Vermont o similar, fabricada en aluminio anodizado y terminado en pintura en polvo color blanco ostión, incluye: suministro de materiales, herramienta, equipo, mano de obra y todo lo necesario para su correcta ejecución.</t>
  </si>
  <si>
    <t>Suministro e instalación de rejilla de retorno de 10" x 10", incluye conector de lamina galvanizada con cuello de 8" de diámetro,  flexible de aluminio de 8" de diámetro, incluye: suministro de materiales, herramienta, equipo, mano de obra y todo lo necesario para su correcta ejecución.</t>
  </si>
  <si>
    <t>Suministro e instalación de rejilla de extracción RH de 30" x 18" de largo marca Vermont o similar, pintura en polvo color blanco ostión, incluye: suministro de materiales, herramienta, equipo, mano de obra y todo lo necesario para su correcta ejecución.</t>
  </si>
  <si>
    <t>EXTRACTORES</t>
  </si>
  <si>
    <t>Suministro e instalación de extractor soler &amp; palau modelo future 120, con capacidad de 100 cfm y 70 watts de gasto y 115 volts, incluye: suministro de materiales, herramienta, equipo, mano de obra y todo lo necesario para su correcta ejecución.</t>
  </si>
  <si>
    <t>Pza</t>
  </si>
  <si>
    <t>Suministro e instalación de extractor soler &amp; palau modelo td-800, con capacidad de y 150 watts de gasto y 115 volts, incluye: suministro de materiales, herramienta, equipo, mano de obra y todo lo necesario para su correcta ejecución.</t>
  </si>
  <si>
    <t>Suministro e instalación de extractor soler &amp; palau modelo td-500, con capacidad de y 70 watts de gasto y 115 volts, incluye: suministro de materiales, herramienta, equipo, mano de obra y todo lo necesario para su correcta ejecución.</t>
  </si>
  <si>
    <t>XIII.</t>
  </si>
  <si>
    <t>XII.</t>
  </si>
  <si>
    <t>Exteriores</t>
  </si>
  <si>
    <t>Suministro de pasto san agustin para jardín, y tierra negra.  incluye: riego acarreo de materiales y herramienta hasta lugar de utilizacion, suministro de materiales, herramienta, equipo.</t>
  </si>
  <si>
    <t>Colocación de pasto san agustin para jardín, sobre 40 cms de tierra negra.  incluye: riego por un mes, suministro de materiales, herramienta, equipo, mano de obra y todo lo necesario para su correcta ejecucion.</t>
  </si>
  <si>
    <t>Suministro e instalación de tope de hule reciclado, terminado negro con cintas antireflejantes en amarillo, azul y paralelogramos blancos, de 183 x 15 x 10 cms y 15.43 kgs, con 4 orificios para instalar con tornillos de 1 cm de diámetro.  incluye: suministro de materiales, herramienta, equipo, mano de obra y todo lo necesario para su correcta ejecucion.</t>
  </si>
  <si>
    <t>Suministro e instalación de guia táctil, indicadores de dirección y de advertencia, piezas de 30 cms, color beige. incluye: suministro de materiales, herramienta, equipo, mano de obra y todo lo necesario para su correcta ejecucion.</t>
  </si>
  <si>
    <t>Suministro e instalación de pintura para señalamiento marca dupont, color amarillo tráfico. incluye: suministro de materiales, herramienta, equipo, mano de obra y todo lo necesario para su correcta ejecucion.</t>
  </si>
  <si>
    <t>Suministro y colocación de zarpeo y afine con cemento arena prop. 1:4, capa de 2cms de espesor promedio. incluye: suministro de materiales, herramienta, equipo, mano de obra y todo lo necesario para su correcta ejecucion.</t>
  </si>
  <si>
    <t>Suministro y colocación de reja de 7.17 mts de longitud x 2.40 mts altura, con puerta integrada de dos hojas, de 0.96m de ancho cada hoja, fabricada con los mismos perfiles  y 2 refuerzos horizontales de tubular de acero de 1-1/2" diam. reja formada por postes verticales de tubo redondo de acero de 3" diam,  colocados a cada 17.5cms, tubos cortados diagonalmente en la parte superior, a 69 grados, incluye tapa de placa de 6mm soldada al rededor del corte; fijada a sardinel de concreto ahogando los tubos al concreto. acabada en pintura anticorrosiva color blanco. incluye: suministro de materiales, herramienta, equipo, mano de obra y todo lo necesario para su correcta ejecucion.</t>
  </si>
  <si>
    <t>Suministro y colocación de reja de 41.2 mts de longitud x 2.40 mts altura, con puerta integrada de una hoja de 1.20m de ancho, fabricada con los mismos perfiles 2 refuerzos horizontales de tubular de acero de 1-1/2" diam. reja formada por postes verticales de tubo redondo de acero de 3" diam,  colocados a cada 17.5cms, tubos cortados diagonalmente en la parte superior, a 69 grados, incluye tapa de placa de 6mm soldada al rededor del corte fijada a sardenel de concreto ahogando los tubos al concreto. acabada en pintura anticorrosiva color blanco. incluye: suministro de materiales, herramienta, equipo, mano de obra y todo lo necesario para su correcta ejecucion.</t>
  </si>
  <si>
    <t>Suministro y colocación de portón de acceso de 6.15 mts de longitud x 2.36 mts altura, formado por un bastidor perimetral y poste intermedio de ptr de 15x7 cms y 76 postes verticales de tubo redondo de acero de 1" diam colocados a cada 5 cms. acabado con fondo anticorrosivo y pintura color blanco. incluye: suministro de materiales, herramienta, equipo, mano de obra y todo lo necesario para su correcta ejecucion.</t>
  </si>
  <si>
    <t xml:space="preserve">Suministro y colocacion de Reja Barandal con Tubo Metalico 3"Diam. De 3.00m de altura, con una puerta integrada de 0.96m  de ancho, Fabricada con los mismos perfiles y 2 refuerzos horizontales de tubular de acero de 1- 1/2" diam. Colocados a cada 17.5 cm, Tubos cortados diagonalmente en la parte superior a 69 grados, incluye tapa de placa de 6mm soldada al rededor del corte; fijada a Sardinel de concreto ahogado los tubos al concreto. acabada en pintura anticorrosiva color blanco. incluye: suministro de materiales, herramienta, equipo, mano de obra y todo lo necesario para su correcta ejecucion. </t>
  </si>
  <si>
    <t xml:space="preserve">Suministro y colocacion de portón de acceso de 5.00mts de lonqitud x 3.00mts altura, poste intermedio de perfil ptr rectangular 2x2" y Poste Vertical perfil ptr 3x3" rectangular, Bisagra Hermex Modelo BC-301R de 3"(2.0mm) Cuadrada acero latonado,Cabeza Redonda, Cerradura yale linea S, Modelo As S-145 de 5 pernos en acero inoxidable, Ruedas Ducasse. acabada en pintura anticorrosiva color blanco. incluye: suministro de materiales, herramienta, equipo, mano de obra y todo lo necesario para su correcta ejecucion. </t>
  </si>
  <si>
    <t>Suministro y colocación de señalamiento preventivo tipo: sp-32 peatones, a base de lámina galvanizada cal. 18 de 24" x 24", fondeado por una cara con vinyl reflejante amarillo grado ingeniería, letras, número y vivo en vinyl negro mate y círculo en vinyl rojo reflejante grado ingeniería. atornillado  a tubo galvanizado redondo cal. 18 de 2-3/8" x 10' ahogado en base de concreto. incluye: suministro de materiales, herramienta, equipo, mano de obra y todo lo necesario para su correcta ejecucion.</t>
  </si>
  <si>
    <t>Suministro y colocación de señalamiento restrictivo tipo: sr-06 alto, a base de lámina galvanizada cal. 18 de 24" x 24", fondeado por una cara con vinyl reflejante rojo grado ingeniería, letras, número y vivo en vinyl negro mate y círculo en vinyl blanco reflejante grado ingeniería. atornillado  a tubo galvanizado redondo cal. 18 de 2-3/8" x 10' ahogado en base de concreto. incluye: suministro de materiales, herramienta, equipo, mano de obra y todo lo necesario para su correcta ejecucion.</t>
  </si>
  <si>
    <t>Suministro y colocación de señalamiento restrictivo tipo: sr-09 velocidad, a base de lámina galvanizada cal. 18 de 24" x 24", fondeado por una cara con vinyl reflejante blanco grado ingeniería, letras, número y vivo en vinyl negro mate y círculo en vinyl rojo reflejante grado ingeniería. fijado a trabe, muro o columna de concreto. incluye: suministro de materiales, herramienta, equipo, mano de obra y todo lo necesario para su correcta ejecucion.</t>
  </si>
  <si>
    <t>Suministro y colocación de señalamiento de servicios tipo: sis-51 minusválidos, a base de lámina galvanizada cal. 18 de 24" x 24", fondeado por una cara con vinyl reflejante azul grado ingeniería, letras, número y vivo en vinyl blanco reflejante grado ingeniería. atornillado  a tubo galvanizado redondo cal. 18 de 2-3/8" x 10' ahogado en base de concreto. incluye: suministro de materiales, herramienta, equipo, mano de obra y todo lo necesario para su correcta ejecucion.</t>
  </si>
  <si>
    <t>Suministro y colocación de señalamiento restrictivo tipo: sr-22 prohibido estacionarse, a base de lámina galvanizada cal. 18 de 24" x 24", fondeado por una cara con vinyl reflejante blanco grado ingeniería, letras, número y vivo en vinyl negro mate y círculo en vinyl rojo reflejante grado ingeniería. fijado a trabe, muro o columna de concreto. incluye: suministro de materiales, herramienta, equipo, mano de obra y todo lo necesario para su correcta ejecucion.</t>
  </si>
  <si>
    <t>Suministro y colocación de señalamiento restrictivo sólo ambulancia, a base de lámina galvanizada cal. 18 de 24" x 24", fondeado por una cara con vinyl reflejante blanco grado ingeniería, letras, número y vivo en vinyl negro mate y cuadro en vinyl rojo reflejante grado ingeniería. atornillado  a tubo galvanizado redondo cal. 18 de 2-3/8" x 10' ahogado en base de concreto. incluye: suministro de materiales, herramienta, equipo, mano de obra y todo lo necesario para su correcta ejecucion.</t>
  </si>
  <si>
    <t xml:space="preserve">Suministro e instalacion de R4KNIM,  Módulo interfaz de red para la integracion con sistemas de telefonia inalámbrica. Incluye: suministro de materiales, herramienta, equipo, mano de obra y todo lo necesario para su correcta ejecucion. </t>
  </si>
  <si>
    <t xml:space="preserve">Suministro e instalacion de R4KTMB, Tajerta de interconexión, administrador de dispositivos que conforman el sistema de paciente-enfermera.  Incluye: suministro de materiales, herramienta, equipo, mano de obra y todo lo necesario para su correcta ejecucion. </t>
  </si>
  <si>
    <t xml:space="preserve">Suministro e instalacion de R4KPR400, Fuente regulada de alimentación de 24V, a 20mA, rendimiento del 87%, rango de temperatura de funcionamiento de -25°C a 55°C.  Incluye: suministro de materiales, herramienta, equipo, mano de obra y todo lo necesario para su correcta ejecucion. </t>
  </si>
  <si>
    <t xml:space="preserve">Suministro e instalacion de R4KBK400, Batería de respaldo SMART-UPS para el sistema con nivel de protección 5,  de 750 VA, para las fuentes con voltaje de salida de 120V,  Incluye: suministro de materiales, herramienta, equipo, mano de obra y todo lo necesario para su correcta ejecucion. </t>
  </si>
  <si>
    <t xml:space="preserve">Suministro e instalacion de R4K4020, Consola de cristal liquido, facil de manejo tactil, presencia personal. Capacidades de revisión, asignacion de dispositivo inalámbrico.  Incluye: suministro de materiales, herramienta, equipo, mano de obra y todo lo necesario para su correcta ejecucion. </t>
  </si>
  <si>
    <t xml:space="preserve">Suministro e instalacion de CLA244, Lámpara de pasillo, 4 luces de 120 V.  Incluye: suministro de materiales, herramienta, equipo, mano de obra y todo lo necesario para su correcta ejecucion. </t>
  </si>
  <si>
    <t xml:space="preserve">Suministro e instalacion de CLAR4, Convertidor de audio para 4 estaciones.  Incluye: suministro de materiales, herramienta, equipo, mano de obra y todo lo necesario para su correcta ejecucion. </t>
  </si>
  <si>
    <t xml:space="preserve">Suministro e instalacion de R4K12A, Estación de paciente.  Incluye: suministro de materiales, herramienta, equipo, mano de obra y todo lo necesario para su correcta ejecucion. </t>
  </si>
  <si>
    <t xml:space="preserve">Suministro e instalacion de CCDIN, Perilla intercomunicadora entre el paciente y la enfermera.  Incluye: suministro de materiales, herramienta, equipo, mano de obra y todo lo necesario para su correcta ejecucion. </t>
  </si>
  <si>
    <t xml:space="preserve">Suministro e instalacion de R4KESR, Estación de registro/emergencia personal, con 4 botones para escoltar al paciente hasta su salida o cama de hospitalización.  Incluye: suministro de materiales, herramienta, equipo, mano de obra y todo lo necesario para su correcta ejecucion. </t>
  </si>
  <si>
    <t xml:space="preserve">Suministro e instalacion de R4KPC10, Estación de cordón llamador, con .80cm de cordon para ser accionado en caso de emergencia en los sanitarios y regaderas.  Incluye: suministro de materiales, herramienta, equipo, mano de obra y todo lo necesario para su correcta ejecucion. </t>
  </si>
  <si>
    <t xml:space="preserve">Suministro e instalacion de R4KCONN6, conector de 6 contactos, con 100 pzas.  Incluye: suministro de materiales, herramienta, equipo, mano de obra y todo lo necesario para su correcta ejecucion. </t>
  </si>
  <si>
    <t xml:space="preserve">Suministro e instalacion de R4KCONN8, Conector de 8 contactos.  Incluye: suministro de materiales, herramienta, equipo, mano de obra y todo lo necesario para su correcta ejecucion. </t>
  </si>
  <si>
    <t xml:space="preserve">Suministro e instalacion de NC2828, Gabinete 80"X80", de aluminio para montaje de equipo.  Incluye: suministro de materiales, herramienta, equipo, mano de obra y todo lo necesario para su correcta ejecucion. </t>
  </si>
  <si>
    <t>Suministro e instalación de caja galvanizada de 10x10x3.8 cm  ubicada sobre plafon para instalacion de lampara/controlador  Marca Raco o equivalente tamaño con  tapa según se requiera. Incluye: materiales, mano de obra, equipo, herramientas, ranuras, resanes,andamios,fletes, acarreos, maniobras de limpieza y retiro de sobrantes al lugar de tiro autorizado.</t>
  </si>
  <si>
    <t>Suministro e instalación de caja galvanizada de 10x10x3.8 cm  ubicada sobre plafon para instalacion de lampara/controlador  Marca Raco o equivalente tamaño con  tapa reductor para salida de botones según se requiera. Incluye: materiales, mano de obra, equipo, herramientas, ranuras, resanes,andamios,fletes, acarreos, maniobras de limpieza y retiro de sobrantes al lugar de tiro autorizado.</t>
  </si>
  <si>
    <t>Suministro e instalación de tuberia conduit de Fe.Galvanizado, pared gruesa de 21 mm.diam.,con cople en los extremos, Mca.Omega o Similar . Incluye: materiales, mano de obra, equipo, herramientas, soportería de acero, anclajes, expansores y pernos hilti,ranuras, resanes, fletes, acarreos, maniobras de limpieza y retiro de sobrantes al lugar de tiro autorizado.</t>
  </si>
  <si>
    <t>Suministro e instalación de monitor y contratuerca de zinc-aluminio  para conduit de 21 mm.diam., Mca.C.H.Domex o Similar. Incluye: materiales, mano de obra, equipo, herramientas, soportería de acero, anclajes, expansores y pernos hilti,ranuras, resanes, fletes, acarreos, maniobras de limpieza y retiro de sobrantes al lugar de tiro autorizado.</t>
  </si>
  <si>
    <t>JGO</t>
  </si>
  <si>
    <t>Suministro e instalación de curva a 90° para tubería conduit Fe. galvanizado pared gruesa con cople en los extremos de 19 mm.Ø, Mca.Omega o equivalente. Incluye: materiales, mano de obra, equipo, herramientas, soportería de acero, anclajes, expansores y pernos hilti,ranuras, resanes, fletes, acarreos, maniobras de limpieza y retiro de sobrantes al lugar de tiro autorizado.</t>
  </si>
  <si>
    <t>Suministro e instalación de tuberia flexible galvanizado, de 21 mm.diam. Incluye: materiales, mano de obra, equipo, herramientas, ranuras, resanes, fletes, acarreos, maniobras de limpieza y retiro de sobrantes al lugar de tiro autorizado.</t>
  </si>
  <si>
    <t>ML.</t>
  </si>
  <si>
    <t>Suministro e instalación de estacion de boton de emergencia modelo R4KPC10 Mca rauland-borg. Incluye: materiales, mano de obra, equipo, herramientas, soportería, anclajes, expansores y pernos hilti,conectores 3M, cintas de aislar, ranuras, resanes, fletes, acarreos, maniobras de limpieza y retiro de sobrantes al lugar de tiro autorizado.</t>
  </si>
  <si>
    <t>Suministro e instalación de estacion de registro/ayuda de personal modelo R4KSAR Mca rauland-borg. Incluye: materiales, mano de obra, equipo, herramientas, soportería, anclajes, expansores y pernos hilti,conectores 3M, cintas de aislar, ranuras, resanes, fletes, acarreos, maniobras de limpieza y retiro de sobrantes al lugar de tiro autorizado.</t>
  </si>
  <si>
    <t>Suministro e intalación de Varilla roscada 3/8" (3 ML Total) Incluye: suministro de materiales, herramienta, equipo, mano de obra y todo lo necesario para su correcta ejecucion.</t>
  </si>
  <si>
    <t>Suministro e intalación de Taquete Expansor   (3/8). Incluye: suministro de materiales, herramienta, equipo, mano de obra y todo lo necesario para su correcta ejecucion.</t>
  </si>
  <si>
    <t>Suministro e instalación de Abrazadera  CLIP  3/4 ”. Incluye: suministro de materiales, herramienta, equipo, mano de obra y todo lo necesario para su correcta ejecucion.</t>
  </si>
  <si>
    <t>Suministro e instalación de Tuercas (3/8). Incluye: suministro de materiales, herramienta, equipo, mano de obra y todo lo necesario para su correcta ejecucion.</t>
  </si>
  <si>
    <t>Suministro e instalación de Rondana (huasa) 3/8. Incluye: suministro de materiales, herramienta, equipo, mano de obra y todo lo necesario para su correcta ejecucion.</t>
  </si>
  <si>
    <t>Suministro e instalación de cable 1C.4P.UTP CAT 6A</t>
  </si>
  <si>
    <t>Suministro e instalación de cable 2C.4P.UTP CAT 6A</t>
  </si>
  <si>
    <t>Suministro e instalación de cable 3C.4P.UTP CAT 6A</t>
  </si>
  <si>
    <t>EQUIPO DE SUPRESION NOVEC</t>
  </si>
  <si>
    <t>Equipo de Detección</t>
  </si>
  <si>
    <t>Sistema de detección para site. Incluye 2 detectores en area plena y 2 detectores bajo piso falso para zonas cruzadas. Modulos de descarga de agente limpio, modulos de monitore y control, estacion manual de descarga, mestacion manual de aborto, switch para desconeccion, resistencias de fin de linea y demas accesorios para su correcta operación. Incluye una fuente de 10Amp</t>
  </si>
  <si>
    <t>Pieza</t>
  </si>
  <si>
    <t>Sistema de Supresion Area Plena y Piso Falso</t>
  </si>
  <si>
    <t>Ensamble de cilindro de 200 lbs. (90.7185 Kg.), válvula de 1 1/2 y tubo sifón."</t>
  </si>
  <si>
    <t>Agente Novec 1230 cargado en los cilindros en fábrica [$/Lbs].</t>
  </si>
  <si>
    <t>Libra</t>
  </si>
  <si>
    <t>Abrazaderaparacilindrodeaceropintadaennegro,paracilindrode125,200y225 Lbs.</t>
  </si>
  <si>
    <t>Manguera de descarga de 1½ x 24" (se usa con cilindros de 10-125 Lbs)."</t>
  </si>
  <si>
    <t>Cabeza de control eléctrica de 24 VCD</t>
  </si>
  <si>
    <t>Interruptor de supervisión de presión en el cilindro. (10-900 Lbs).</t>
  </si>
  <si>
    <t>Interruptor de presión de 3P2T.</t>
  </si>
  <si>
    <t>Interruptor de mantenimiento para uso con ARIES &amp; AEGIS.</t>
  </si>
  <si>
    <t>Caja posterior para estación de aborto (usado también para interruptor de mantenimiento)</t>
  </si>
  <si>
    <t>Boquilla de descarga NOVEC 1230  bronce. E1-N1 360-BR 1-1/2 IN, E2-N1 360-BR 1/2 IN</t>
  </si>
  <si>
    <t>Señalización</t>
  </si>
  <si>
    <t>Instalación</t>
  </si>
  <si>
    <t>Instalación Eléctrica de Sistema de Detección con tuberia conduit PDD de 3/4", cajas con tapa, soportes de uña, y cable par trenzado cal. 18 para incendio, mano de obra y supervisión</t>
  </si>
  <si>
    <t>Instalación Hidráulica Sistema de Extinción con tuberia negra cedula 40 ASTP,sin costura, conexiones de 3000 Lbs, soportes de angulo de acero, mano de obra y supervisión</t>
  </si>
  <si>
    <t>CCTV (CAMARAS, SWITCH ,SOPORTERIA , ACCESORIOS Y POSTES)</t>
  </si>
  <si>
    <t>Enlace de Fibra Óptica</t>
  </si>
  <si>
    <t>Mts</t>
  </si>
  <si>
    <t xml:space="preserve">INCENDIO: ALARMAS, SENSORES, TABLEROS, CENTRAL DE MONITOREO, ASPIRADORES </t>
  </si>
  <si>
    <t>X.</t>
  </si>
  <si>
    <t>Bobinas</t>
  </si>
  <si>
    <t>RACKS, GABINETES  Y ORGANIZADORES</t>
  </si>
  <si>
    <t xml:space="preserve">Suministro e intalación de UPS Smart UPS de 2.2 kVA 120 VAC ON LINE, con baterias para soportar una autonomia de 6.1 minutos a plena carga. Codigo SURTA2200RMXL2U, Marca APC. Incluye: suministro de materiales, herramienta, equipo, mano de obra y todo lo necesario para su correcta ejecucion. </t>
  </si>
  <si>
    <t>IX.</t>
  </si>
  <si>
    <t xml:space="preserve">Suministro y colocación de empastado con mortero cemento arena proporción 1:4 fino, máximo de 5 cm de espesor para recibir piso. Incluye: Suministro de materiales, herramienta, equipo, mano de obra y todo lo necesario para su correcta ejecución. </t>
  </si>
  <si>
    <t>Suministro y colocación de piso y zoclo de porcelanato marca Castel, línea Toscana medidas de 60 x 60 cm, pulido y microsellado. Incluye: Suministro de materiales, herramienta, equipo, mano de obra y todo lo necesario para su correcta ejecución.</t>
  </si>
  <si>
    <t>Suministro y colocación de piso y zoclo de porcelanato marca Castel, línea Zago medidas de 60 x 60 cm, pulido y microsellado. Incluye: suministro de materiales, herramienta, equipo, mano de obra y todo lo necesario para su correcta ejecución.</t>
  </si>
  <si>
    <t>Suministro y colocación de piso y zoclo de porcelanato marca Castel, línea Quest medidas 60 x 60 cm, pulido y microsellado. Incluye: Suministro de materiales, herramienta, equipo, mano de obra y todo lo necesario para su correcta ejecución.</t>
  </si>
  <si>
    <t>Suministro y colocación de piso y zoclo de porcelanato marca Castel, línea Okume Humo, con medidas 15 x 60 cm. Incluye: Suministro de materiales, herramienta, equipo, mano de obra y todo lo necesario para su correcta ejecución.</t>
  </si>
  <si>
    <t>Suministro y colocación de piso de porcelanato marca Castel, línea Cairo gris con medidas de 30x30 cm (en sink). Incluye: Suministro de materiales, herramienta, equipo, mano de obra y todo lo necesario para su correcta ejecución.</t>
  </si>
  <si>
    <t>Suministro y colocación de piso de porcelanato marca Castel, línea Cairo beige con medidas de 30x30 cm (en regaderas). Incluye: Suministro de materiales, herramienta, equipo, mano de obra y todo lo necesario para su correcta ejecución.</t>
  </si>
  <si>
    <t xml:space="preserve">Suministro y colocación de piso de porcelanato rectificado Marca Crest, Modelo Cementi Ivory ó similar. Medidas de 20 x 20 cm. Colocado con adhesivo porcelánico Marca Crest ó Similar de 1.00 cm de espesor, colocado a hueso. Incluye: Suministro de materiales, herramienta, equipo, mano de obra y todo lo necesario para su correcta ejecución. </t>
  </si>
  <si>
    <t>Suministro y colocación de sistema aséptico tipo cascara de naranja, marca corev, ref. k 200. sellado con sottofondo 1000 (o s.3x1), pintura  permatone pintunova blanco para fondeo, (tono claro). incluye: suministro de materiales, herramienta, equipo, mano de obra y todo lo necesario para su correcta ejecución.</t>
  </si>
  <si>
    <t>Suministro y colocación de sistema aséptico tipo cascara de naranja, marca corev, ref. k 200. sellado con sottofondo 1000 (o s.3x1), pintura  permatone pintunova ref. x 031. (tono medio). incluye: suministro de materiales, herramienta, equipo, mano de obra y todo lo necesario para su correcta ejecución.</t>
  </si>
  <si>
    <t>Suministro y colocación de sistema aséptico tipo cascara de naranja, marca corev, ref. k 200. sellado con sottofondo 1000 (o s.3x1), pintura  permatone pintunova ref. j 097 (tono oscuro). incluye: suministro de materiales, herramienta, equipo, mano de obra y todo lo necesario para su correcta ejecución.</t>
  </si>
  <si>
    <t>Suministro y colocación de vitroseal hr con rodillo de felpa. incluye: suministro de materiales, herramienta, equipo, mano de obra y todo lo necesario para su correcta ejecución.</t>
  </si>
  <si>
    <t>Suministro y colocación de sani seal hr con rodillo de felpa. incluye: suministro de materiales, herramienta, equipo, mano de obra y todo lo necesario para su correcta ejecución.</t>
  </si>
  <si>
    <t>Azulejo porcelánico med. 30x60 mca. Castel, línea Cairo Gris (sink). incluye: suministro de materiales, herramienta, equipo, mano de obra y todo lo necesario para su correcta ejecucion.</t>
  </si>
  <si>
    <t>Azulejo porcelánico med. 30x60 mca. Castel, línea Cairo Beige (regaderas).  incluye: suministro de materiales, herramienta, equipo, mano de obra y todo lo necesario para su correcta ejecucion.</t>
  </si>
  <si>
    <t>Suministro y colocación de lámina antiderrapante de 1/8" de espesor para canaleta registrable en TAC. Incluye: mano de obra, herramienta, equipo y todo lo necesario para su correcta ejecución</t>
  </si>
  <si>
    <t>Suministro y colocación de sistema de pared acustica modelo woodworks ekos marca armstrong color lc, dimensiones 96", 24", 5/8". incluye: suministro de materiales, herramienta, equipo, mano de obra y todo lo necesario para su correcta ejecucion.</t>
  </si>
  <si>
    <t>Suministro y colocación de pintura acrílica marca corev, linea pintubelle color x 031, acabado semi-satinado, textura lisa. incluye: suministro de materiales, herramienta, equipo, mano de obra y todo lo necesario para su correcta ejecucion.</t>
  </si>
  <si>
    <t xml:space="preserve">Suministro e instalación de falso plafón corrido de tablacemento. Incluye: Suministro y colocación, trazo  y nivelación, habilitado de estructura reticular con perfiles galvanizados a base de canaleta de 38 mm calibre 22 colganteado con alambre del no. 12 a cada 0.90m y perpendiculares de canal liston calibre 20 a cada 40.6 cm. Fijo al canal de carga con alambre galvanizado del no. 16 o 2 tornillos tek plano por cada interseccion. Superficie a base de paneles de tablacemento fijos al bastidor con tornillos autorroscantes ds de 1" 1/4", a cada 30 cm. Calafateo de juntas a base de cinta de refuerzo de fibra de vidrio auto adherible y cemento latex flexible, empastecido de toda la superficie, acarreo y elevación de todos los materiales hasta el lugar de su utilización, fletes, desarrollo de los trabajos a cualquier nivel, andamios, tratamiento de juntas con otro material, remate a muro, juntas constructivas con reborde "j", reborde "L" ó junta de control "V", de acuerdo a proyecto, ángulo perimetral de aluminio anodizado natural de 1", desperdicios, limpieza y retiro de sobrante fuera de obra, materiales, mano de obra, herramienta, equipo y todo lo necesario para su correcta instalación. </t>
  </si>
  <si>
    <t>Suministro y colocación de esquinero boleado exterior perfatrim usg de 19mm. incluye: suministro de materiales, herramienta, equipo, mano de obra y todo lo necesario para su correcta ejecucion.</t>
  </si>
  <si>
    <t>Suministro y colocación de cajillo de tablaroca formado con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</si>
  <si>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Suministro y aplicación de sistema aséptico tipo cascara de naranja, marca corev, ref. k 200. sellado con sottofondo 1000 (o s.3x1), pintura  permatone pintunova ref. f 072 para fondeo. incluye: suministro de materiales, herramienta, equipo, mano de obra y todo lo necesario para su correcta ejecucion.</t>
  </si>
  <si>
    <t>Suministro y aplicación de sistema aséptico tipo cascara de naranja, marca corev, ref. k 200. sellado con sottofondo 1000 (o s.3x1), pintura  permatone pintunova ref. x 031 para fondeo. incluye: suministro de materiales, herramienta, equipo, mano de obra y todo lo necesario para su correcta ejecucion.</t>
  </si>
  <si>
    <t>Suministro y aplicación de sistema aséptico tipo cascara de naranja, marca corev, ref. k 200. sellado con sottofondo 1000 (o s.3x1), pintura  permatone pintunova ref. j 097 para fondeo. incluye: suministro de materiales, herramienta, equipo, mano de obra y todo lo necesario para su correcta ejecucion.</t>
  </si>
  <si>
    <t>VIII.</t>
  </si>
  <si>
    <t>Barandal de acero inoxidable modelo Rektan acabado pulido satinado marca Barandimex, formado por postes rectangulares de 1 x 2" cal.16, doble pasamanos tubular de 1 1/2"cal.16, 2 resguardos horizontales macisos de 3/4" de diámetro cal.16,  incluye herrajes, elementos de fijación, suministro de materiales, herramienta, equipo, mano de obra y todo lo necesario para su correcta ejecucion.</t>
  </si>
  <si>
    <t>Pasamanos de acero inoxidable tipo 304 de 1 1/2" cal.16 acabado pulido satinado., marca barandimex, incluye conector redondo macizo de 3/4" de diametro cal.16  y anclaje redondo a muro de block, con placa magnetica con acabado en acero de 4" x 4" x 3/16" de diametro, incluye herrajes, elementos de fijación, suministro de materiales, herramienta, equipo, mano de obra y todo lo necesario para su correcta ejecución.</t>
  </si>
  <si>
    <t>Barandal de acero al carbón formado por postes de perfil rectangular 1" x 2", doble pasamanos tubular de 2" de diámetro cal. 16, soporte con tubo curvo de 3/4", 3 resguardos horizontales macizos de 3/4" de diámetro, con una base de primario anticorrosivo secado rápido marca osel plata código 3840, espesor de 1.3 a 1.6 milésimas de pulgada en seco, y acabado final en  pintura esmalte anticorrosivo brillante marca osel plata código 4400, espesor de 1.3 a 1.6 milésimas de pulgada en seco, con un activador acrílico automotriz marca osel plata código 2232, espesor de de 1.3 a 1.6 milésimas de pulgada en seco.  incluye herrajes, elementos de fijación, suministro de materiales, herramienta, equipo, mano de obra y todo lo necesario para su correcta ejecución.</t>
  </si>
  <si>
    <t>Suministro e instalación de puerta estándar marca doorlock de dos hojas, con refuerzo de cierra puertas y refuerzo de chapa, marco armado soldado (mas), perfil modelo 5 tipo b al canto con protectores para manos y pies, con barra de panico horizontal, de 2.0 m ancho x 2.13 m alto. incluye herrajes, elementos de fijación, suministro de materiales, herramienta, equipo, mano de obra y todo lo necesario para su correcta ejecucion.</t>
  </si>
  <si>
    <t>Suministro e instalación puerta abatible de rayos x marca doorlock, dimensiones 1.20 x 2.13m, con cuatro soportes para bisagra de 5/32" de espesor, electro-fusionadas a caja, para alojar y sujetar las bisagras de 4 1/2" x 4 1/2", contiene lamina de plomo de 1.6mm de espesor en el interior y fondo anticorrosivo primario al exterior, con refuerzo de cierra puertas , chapa barra de pánico, refuerzos verticales, canales inferior y superior. Incluye herrajes, elementos de fijación, suministro de materiales, herramienta, equipo, mano de obra y todo lo necesario para su correcta ejecución.</t>
  </si>
  <si>
    <t xml:space="preserve">Suministro e instalación ventana de louver de aluminio hecho en obra de 0.67 x 2.37m, acabado natural con marcos de aluminio 2x2" sellado con sikasil ac para aluminio de silicón acético color transparente.  Incluye herrajes, elementos de fijación, suministro de materiales, herramienta, equipo, mano de obra y todo lo necesario para su correcta ejecucion.
</t>
  </si>
  <si>
    <t>Suministro e instalación de puerta doble de louver de aluminio de 2.23m x 2.11m fabricado en obra con marcos de aluminio de 2x2" bisagras de munición de 1x3.5"  incluye: acarreo de material  sellado sikasil ac para aluminio, chapa de manija marca philips, barra de panico interior modelo 7110 x au626f630 marca yale o similar y todo lo necesario para su ejecución</t>
  </si>
  <si>
    <t>Suministro y colocación de puerta doble de 3.60m x 2.13m de louver formado por perfil de aluminio extruido aleación 60-63 t5, con ensambles de snap de alta resistencia acabado anodizado natural, marca namm. incluye herrajes, elementos de fijación, suministro de materiales, herramienta, equipo, mano de obra y todo lo necesario para su correcta ejecucion.</t>
  </si>
  <si>
    <t>Suministro y colocación de puerta doble de 2.60m x 2.13m de louver formado por perfil de aluminio extruido aleación 60-63 t5, con ensambles de snap de alta resistencia acabado anodizado natural, marca namm.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</si>
  <si>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3.40 x 1.20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</si>
  <si>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2.62 x 2.20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</si>
  <si>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1.60 x 0.60 m. incluye herrajes, elementos de fijación, suministro de materiales, herramienta, equipo, mano de obra y todo lo necesario para su correcta ejecucion.</t>
  </si>
  <si>
    <t>Suministro y colocación de cancel de aluminio linea -70 con refuerzo ptr 2x2" cristal claro de 6mm calidad templado acabado en acuarela. medidas 3.60 mts ancho x 1.25 mts alto, 3 tableros fijos. incluye herrajes, elementos de fijación, suministro de materiales, herramienta, equipo, mano de obra y todo lo necesario para su correcta ejecucion.</t>
  </si>
  <si>
    <t>Suministro y colocación de cancel de aluminiolinea -70 con refuerzo ptr 2x2" cristal claro de 6mm calidad templado acabado en acuarela.  medidas de 3.20 mts x  2.00 mts alto.  Con 1 tableros fijo. incluye herrajes, elementos de fijación, materiales, mano de obra, lo necesario para su correcta instalación y limpieza.</t>
  </si>
  <si>
    <t>CANCELERÍA</t>
  </si>
  <si>
    <t>Suministro y colocación de cancel de aluminio linea s-70 con refuerzo ptr 2x2" cristal claro de 6mm calidad templado acabado en acuarela. medidas 3.35 mts ancho x 1.12 mts alto, 3 tableros fijos. incluye herrajes, elementos de fijación, suministro de materiales, herramienta, equipo, mano de obra y todo lo necesario para su correcta ejecucion.</t>
  </si>
  <si>
    <t>Suministro y colocación de cancel de aluminio linea s-70 cristal claro 6mm calidad templado acabado en acuarela, fijo. medidas 1.65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</si>
  <si>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2.78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</si>
  <si>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1.49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</si>
  <si>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3.75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</si>
  <si>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un fijo en la parte superior y ventana corrediza en la parte inferior. medidas 1.60 mts ancho x 1.02 mts alto. incluye herrajes, elementos de fijación, suministro de materiales, herramienta, equipo, mano de obra y todo lo necesario para su correcta ejecucion.</t>
  </si>
  <si>
    <t>Suministro y colocación de cancel de aluminio linea s-70 cristal claro 6mm calidad templado acabado en acuarela, dos fijos y pasadocumentos de acero inoxidable. medidas 1.50 mts ancho x 2.13 mts alto. incluye herrajes, elementos de fijación, suministro de materiales, herramienta, equipo, mano de obra y todo lo necesario para su correcta ejecucion.</t>
  </si>
  <si>
    <t>Suministro y colocación de cancel de aluminio linea s-70 cristal claro 6mm calidad templado acabado en acuarela, dos fijos y pasadocumentos de acero inoxidable. medidas 1.82 mts ancho x 2.13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</si>
  <si>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de 0.8m alto, puerta abatible de 1.25mts ancho x 2.15 mts altura con un fijo inferior, ventana corrediza en su parte media con cubierta integrada de 42 cms de ancho para entrega o recepción de mercancías y fijo superior. medidas totales de 1.35 mts ancho x 3.00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</si>
  <si>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y ventana corrediza en la parte inferior. medidas de 0.80 mts ancho x 1.02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</si>
  <si>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y ventana corrediza en la parte inferior. medidas de 1.49 mts ancho x 0.80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</si>
  <si>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y ventana corrediza en la parte inferior. medidas de 1.06 mts ancho x 1.02 mts alto. incluye herrajes, elementos de fijación, suministro de materiales, herramienta, equipo, mano de obra y todo lo necesario para su correcta ejecucion.</t>
  </si>
  <si>
    <t>Suministro y colocación de cancel de aluminio linea s-70 cristal claro 6mm calidad templado acabado en acuarela, cancel compuesto por un fijo superior y ventana corrediza en la parte inferior. medidas de 1.20 mts ancho x 1.02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</si>
  <si>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2.30 mts ancho x 1.23 mts alto.incluye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</si>
  <si>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2.00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</si>
  <si>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2.22 mts ancho x 1.13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</si>
  <si>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2.11 mts ancho x 1.13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</si>
  <si>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2.80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</si>
  <si>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2.00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</si>
  <si>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1.54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</si>
  <si>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1.99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</si>
  <si>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1.89 mts ancho x 1.13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</si>
  <si>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0.75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</si>
  <si>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2.19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</si>
  <si>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2.86 mts ancho x 1.13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</si>
  <si>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3.51 mts ancho x 1.23 mts alto. incluye herrajes, elementos de fijación, suministro de materiales, herramienta, equipo, mano de obra y todo lo necesario para su correcta ejecucion.</t>
  </si>
  <si>
    <t>Suministro y colocación de cancel de aluminio linea s-70 cristal claro 6mm calidad templado acabado en acuarela, fijo. medidas 2.15 mts ancho x 1.13 mts alto. iincluye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</si>
  <si>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2.03 mts ancho x 1.23 mts alto. incluye herrajes, elementos de fijación, suministro de materiales, herramienta, equipo, mano de obra y todo lo necesario para su correcta ejecucion.</t>
  </si>
  <si>
    <t>m</t>
  </si>
  <si>
    <t>Junta Constructiva en Piso, suministro y colocaccion de cubierta de aluminio de 0.47cm, Marca: Wabo®SeismicFloor(o similar), Modelo: FXE-400  (ver detalle en plano hgm-rev-071)</t>
  </si>
  <si>
    <t>Junta Constructiva en Muro, suministro y colocaccion de cubierta de aluminio anodizado transparente, Marca: Wabo®FastWall(o similar), Modelo: EWH-200 (ver detalle en plano hgm-rev-071)</t>
  </si>
  <si>
    <t>Carta de verificación ante perito de Gases Medicinales.</t>
  </si>
  <si>
    <t>V.</t>
  </si>
  <si>
    <t xml:space="preserve">RED DE DRENAJE SANITARIO </t>
  </si>
  <si>
    <t>Suministro e instalación de barra de sujección mod. b-6806 de 42", 400 mm de diámetro, acabado satinado con brida a presión, marca bobrick. incluye herrajes, elementos de fijación, suministro de materiales, herramienta, equipo, mano de obra y todo lo necesario para su correcta ejecucion.</t>
  </si>
  <si>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</si>
  <si>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Suministro e instalación de espejo con marco de acero inoxidable, modelo b-290 marca bobrick, dimension de 36"x36".  incluye herrajes, elementos de fijación, suministro de materiales, herramienta, equipo, mano de obra y todo lo necesario para su correcta ejecucion.</t>
  </si>
  <si>
    <t>Suministro e instalación de asiento para regadera plegadizo con sujeciones a muro, montado en superficie diseño compacto material en fenólico sólido (plastico) acabado mate en color ivory. mod. b-5191 de bobrick. incluye herrajes, elementos de fijación, suministro de materiales, herramienta, equipo, mano de obra y todo lo necesario para su correcta ejecucion.</t>
  </si>
  <si>
    <t>Suministro e instalación de tubo de acero inox. de 1" montado en muro para regadera, en longitud de 66"(1.67 mm), modelo b-207 de bobrick. (el tubo se cortara en el sitio segun longitud de cada área). cortina de vinyl blanco opaco de 0.2mm, en dimensión de 70"ancho x 72"alto, con 12 ganchos, mod. 204-3 de bobrick.  incluye herrajes, elementos de fijación, suministro de materiales, herramienta, equipo, mano de obra y todo lo necesario para su correcta ejecucion.</t>
  </si>
  <si>
    <t>Suministro e instalación de cambiadora de pañales de acero inoxidable marca koala kare products de bobrick, modelo kb110-ssre. incluye herrajes, elementos de fijación, suministro de materiales, herramienta, equipo, mano de obra y todo lo necesario para su correcta ejecucion.</t>
  </si>
  <si>
    <t>Suministro e instalación de mampara para sanitarios modelo: 4210 marca sanilock acabado esmaltado de pintura en polvo, aislamiento de poliestireno  expandido. incluye herrajes, elementos de fijación, suministro de materiales, herramienta, equipo, mano de obra y todo lo necesario para su correcta ejecucion.</t>
  </si>
  <si>
    <t>Suministro e instalación de barra de sujecion de acero inoxidable, montada a pared, con acabado satinado marca bobrick modelo b-4998. incluye herrajes, elementos de fijación, suministro de materiales, herramienta, equipo, mano de obra y todo lo necesario para su correcta ejecucion.</t>
  </si>
  <si>
    <t>Tramites y pagos ante agua y drenaje</t>
  </si>
  <si>
    <t>URGENCIAS ATENCIÓN MÉDICA</t>
  </si>
  <si>
    <t>INSTALACION ELECTRICA</t>
  </si>
  <si>
    <t>URGENCIAS ATENCIÓN MÉDICA Y HOSPITALIZACION</t>
  </si>
  <si>
    <t>TAB. Y EQ. SUBESTACION</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</si>
  <si>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</si>
  <si>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 xml:space="preserve">TRANSFORMADOR 04 </t>
  </si>
  <si>
    <t>tablero de distribucion autosoportado (f) en baja tension, marca bticino, mod. mas hdx, bus de cobre 4,000a 220/127vca 3f,4h, 60hz, con int. ppal. de 3x2000 a. 65 ka medicion el f3n300 con los sig. derivados incluidos: ( 1 de 3x700a, 1 de 3x600a, 3 de 3x300a, 1 de 3x1000a, 1 de 3x800a).</t>
  </si>
  <si>
    <t xml:space="preserve">TRANSFORMADOR 03 </t>
  </si>
  <si>
    <t>tablero de distribucion autosoportado en baja tension (tdg-ugh), marca bticino, mod. mas hdx, bus de cobre 4,000a 220/127vca 3f,4h, 60hz, con int. ppal. de 3x2000 a. 65 ka medicion el f3n300 con los sig. derivados incluidos: ( 1 de 3x700a, 2 de 3x1000a, 1 de 3x800a, 1 de 3x400a).</t>
  </si>
  <si>
    <t>TRANSFORMADOR 06</t>
  </si>
  <si>
    <t>tablero de distribucion tipo sobreponer en baja tension (c-4), marca bticino, bus de cobre 600a 480/277vca 3f,4h, 60hz, con barras de cobre con los sig. derivados incluidos: ( 1 de 3x500a)</t>
  </si>
  <si>
    <t>tablero de distribucion tipo sobreponer en baja tension (ec), marca bticino, bus de cobre 600a 480/277vca 3f,4h, 60hz, con barras de cobre con los sig. derivados incluidos: ( 1 de 3x100a) (1 de 3x50)</t>
  </si>
  <si>
    <t>suministro e instalación de cable monopolar de cobre calibre 1/0 awg, incluyendo: materiales, conexiones, desperdicio, m.o. y herramienta, supervision y pruebas.</t>
  </si>
  <si>
    <t>suministro e instalación de cable monopolar de cobre calibre 4/0 awg, incluyendo: materiales, conexiones, desperdicio, m.o. y herramienta, supervision y pruebas.</t>
  </si>
  <si>
    <t>suministro e instalación de cable monopolar de cobre calibre 6 awg, incluyendo: materiales, conexiones, desperdicio, m.o. y herramienta, supervision y pruebas.</t>
  </si>
  <si>
    <t>suministro e instalación de cable monopolar de cobre calibre 2 awg verde, incluyendo: materiales, conexiones, desperdicio, m.o. y herramienta, supervision y pruebas.</t>
  </si>
  <si>
    <t>suministro e instalación de tubo conduit p.g.g. de 53mmø, incluyendo: coples, curvas y parte proporcional en cajas de conexion, materiales, conexiones, desperdicio, m.o. y herramienta, supervision y pruebas.</t>
  </si>
  <si>
    <t>suministro e instalación de charola tipo escalera de 6 pulgadas de ancho aluminio  incluyendo: coples, curvas y parte proporcional en cajas de conexion, materiales, conexiones, desperdicio, m.o. y herramienta, supervision y pruebas.</t>
  </si>
  <si>
    <t>suministro e instalación de planta generadora de energia electrica pe-01, para el sistema electrico esencial de 175 kw servicio continuo, grado hospital, con 10% de sobrecarga para 24 horas, continuas 3f-4h+t, 480/277 v, 60 hz,  f.p=0.80, con int. ppal. de 3x500a, al pie del generador, marca ottomotores, con base tanque integrado y caseta acustica para intemperie nema 3r. incluyendo: materiales, conexiones, desperdicio, m.o. y herramienta, supervision y pruebas.</t>
  </si>
  <si>
    <t>suministro e instalación de tanque diario de combustible para que la unidad opere 24 horas con capacidad de 5300 lts.,
construido en lamina rolada cal. 14. las características del
tanque de combustible son:
• secciones separadas entre la succión y el retorno del combustible.
• válvula check en la sección de combustible.
• brida en la succión para la limpieza de la succión y de la válvula check.
• fondo del tanque inclinado hacia el dren de combustible.
• tapa atornillada para realizar una limpieza efectiva del tanque.
• niples para accesorios extras del tanque. ejemplo: señales de alto y bajo nivel de combustible.</t>
  </si>
  <si>
    <t>suministro e instalación de tablero de transferencia automatica (tta-03) servicios criticos, transicion cerrada de rampa suave, con dos contactores o disyuntores tipo asco de 3x600a y equipo de medicion integrado, barras colectoras de 600 a, 3f-4h. 480 v. proporcionado por el proveedor de la planta de emergencia. (carga plena en 10 segundos). incluyendo: materiales, conexiones, desperdicio, m.o. y herramienta, supervision y pruebas.</t>
  </si>
  <si>
    <t>ACCESORIOS DE LA SUBESTACION:</t>
  </si>
  <si>
    <t xml:space="preserve">gabinete metalico himel de 600 x 500 x 200, incluye suministro e instalacion,  material de instalaion permanente y de consumo, despedicio, elevaciones, acarreos, limpieza del area de trabajo y todo no necesario para su correcta instalacion
</t>
  </si>
  <si>
    <t>murete para derivación para sistema de 200/200 a., incluye suministro e instalacion,  material de instalaion permanente y de consumo, despedicio, elevaciones, acarreos, limpieza del area de trabajo y todo no necesario para su correcta instalacion</t>
  </si>
  <si>
    <t>corredera galvanizada de 0.90 mts según norma cfe, incluye suministro e instalacion,  material de instalaion permanente y de consumo, despedicio, elevaciones, acarreos, limpieza del area de trabajo y todo no necesario para su correcta instalacion.</t>
  </si>
  <si>
    <t>mensula galvanizada de 30cm según norma cfe, incluye suministro e instalacion,  material de instalaion permanente y de consumo, despedicio, elevaciones, acarreos, limpieza del area de trabajo y todo no necesario para su correcta instalacion.</t>
  </si>
  <si>
    <t xml:space="preserve">
tacon de neopreno para soportre de cable según norma de cfe, incluye suministro e instalacion,  material de instalaion permanente y de consumo, despedicio, elevaciones, acarreos, limpieza del area de trabajo y todo no necesario para su correcta instalacion.
</t>
  </si>
  <si>
    <t>cintilla de plastico de 14, incluye suministro e instalacion,  material de instalaion permanente y de consumo, despedicio, elevaciones, acarreos, limpieza del area de trabajo y todo no necesario para su correcta instalacion</t>
  </si>
  <si>
    <t>indicadores de deteccion de tension catalogo vin200. incluye suministro e instalacion,  material de instalaion permanente y de consumo, despedicio, elevaciones, acarreos, limpieza del area de trabajo y todo no necesario para su correcta instalacion</t>
  </si>
  <si>
    <t>paso de losa para tuberia de 101" con sacabocados y corte con disco y resane. incluye suministro e instalacion,  material de instalaion permanente y de consumo, despedicio, elevaciones, acarreos, limpieza del area de trabajo y todo no necesario para su correcta instalacion</t>
  </si>
  <si>
    <t xml:space="preserve">
registro de concreto de 1.00 x 1.00 x 120 para contenedor de aceite. incluye suministro e instalacion,  material de instalaion permanente y de consumo, despedicio, elevaciones, acarreos, limpieza del area de trabajo y todo no necesario para su correcta instalacio</t>
  </si>
  <si>
    <t>registro rotoplas de 800 lts para contension de aceites. incluye suministro e instalacion,  material de instalaion permanente y de consumo, despedicio, elevaciones, acarreos, limpieza del area de trabajo y todo no necesario para su correcta instalacion</t>
  </si>
  <si>
    <t>junta flexible completa para escape de planta de emergencia de 4" incluye suministro e instalacion,  material de instalaion permanente y de consumo, despedicio, elevaciones, acarreos, limpieza del area de trabajo y todo no necesario para su correcta instalacion</t>
  </si>
  <si>
    <t>brida mecanica completa para escape de planta de emergencia de 4" incluye suministro e instalacion,  material de instalaion permanente y de consumo, despedicio, elevaciones, acarreos, limpieza del area de trabajo y todo no necesario para su correcta instalacion</t>
  </si>
  <si>
    <t>tubo de acero al carbon de 4" cedula 20 incluye suministro e instalacion,  material de instalaion permanente y de consumo, despedicio, elevaciones, acarreos, limpieza del area de trabajo y todo no necesario para su correcta instalacion</t>
  </si>
  <si>
    <t>extinguidor vs incendio de polvo químico seco tipo abc de 12 kg. incluye suministro e instalacion,  material de instalaion permanente y de consumo, despedicio, elevaciones, acarreos, limpieza del area de trabajo y todo no necesario para su correcta instalacion</t>
  </si>
  <si>
    <t>placa de "peligro alta tensión" de plástico. incluye suministro e instalacion,  material de instalaion permanente y de consumo, despedicio, elevaciones, acarreos, limpieza del area de trabajo y todo no necesario para su correcta instalacion</t>
  </si>
  <si>
    <t>rotulación subestaciónes . incluye suministro e instalacion,  material de instalaion permanente y de consumo, despedicio, elevaciones, acarreos, limpieza del area de trabajo y todo no necesario para su correcta instalacion</t>
  </si>
  <si>
    <t>base de concreto armado f'c=200 kg/cm2. para transformador de de 1.65 x 1.85 x 0.10 mts. incluye suministro e instalacion,  material de instalaion permanente y de consumo, despedicio, elevaciones, acarreos, limpieza del area de trabajo y todo no necesario para su correcta instalacion</t>
  </si>
  <si>
    <t>base de concreto armado f'c=200 kg/cm2. para planta de emergencia de 250 kw de 2.80 x 1.50 x 0.10 mts. incluye suministro e instalacion,  material de instalaion permanente y de consumo, despedicio, elevaciones, acarreos, limpieza del area de trabajo y todo no necesario para su correcta instalacion</t>
  </si>
  <si>
    <t>base de concreto armado f'c=200 kg/cm2. para tablero f y tdg-ugh de 1.0 x 0.45 x 0.10 mts. incluye suministro e instalacion,  material de instalaion permanente y de consumo, despedicio, elevaciones, acarreos, limpieza del area de trabajo y todo no necesario para su correcta instalacion</t>
  </si>
  <si>
    <t>base de concreto armado f'c=200 kg/cm2. para tablero de transferencia  tta de 1.00 x 0.45 x 0.10 mts. incluye suministro e instalacion,  material de instalaion permanente y de consumo, despedicio, elevaciones, acarreos, limpieza del area de trabajo y todo no necesario para su correcta instalacion</t>
  </si>
  <si>
    <t>gabinete metalico para alojar, herramienta basica para mantenimiento de subestacion. incluye suministro e instalacion,  material de instalaion permanente y de consumo, despedicio, elevaciones, acarreos, limpieza del area de trabajo y todo no necesario para su correcta instalacion</t>
  </si>
  <si>
    <t>tarima de fibra de vidrio de 1.00 x 0.65 x 0.05 mts. incluye suministro e instalacion,  material de instalaion permanente y de consumo, despedicio, elevaciones, acarreos, limpieza del area de trabajo y todo no necesario para su correcta instalacion</t>
  </si>
  <si>
    <t>UPS Y REGULADORES DE VOLTAJE</t>
  </si>
  <si>
    <t>suministro e instalación de sistema de energia ininterrumpible (ups) de 15 kva, de estado solido, tipo on-line, doble conversion, tension de entrada 220 v, salida a 220/127v, +- 3%, 60 hz +- 5%, eficiencia de 98%, tiempo de respuesta de 0.5 ciclos, (18.33 ms), distorsion maxima de armonicas del 1%, proteccion contra transitorios, filtro de supresion de picos por sobretension, filtro de riudos, temperatura ambiente de 30° a 40° c, tiempo de respaldo  de 30 minutos, factor de potencia de 0.95, ruido menor a 65 db, con by-pass para mantenimiento y con puerto de monitoreo. incluyendo: materiales, conexiones, desperdicio, m.o. y herramienta, supervision y pruebas.</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</si>
  <si>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</si>
  <si>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suministro e instalación de regulador automatico de voltaje de 10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</si>
  <si>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suministro e instalación de regulador automatico de voltaje de 15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</si>
  <si>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PLANTA DE EMERGENCIA Y EQUIPOS DE TRANSFERENCIA AUTOMATICA</t>
  </si>
  <si>
    <t>suministro e instalación de planta generadora de energia electrica pe-01, para el sistema electrico esencial de 250 kw servicio continuo, grado hospital, con 10% de sobrecarga para 24 horas, continuas 3f-4h+t, 220/127 v, 60 hz,  f.p=0.80, con int. ppal. de 3x700a, al pie del generador, marca ottomotores, con base tanque integrado y caseta acustica para intemperie nema 3r. incluyendo: materiales, conexiones, desperdicio, m.o. y herramienta, supervision y pruebas.</t>
  </si>
  <si>
    <t>suministro e instalación de tablero de transferencia automatica (tta-01) servicios criticos, transicion cerrada de rampa suave, con dos contactores o disyuntores tipo asco de 3x800a y equipo de medicion integrado, barras colectoras de 800 a, 3f-4h. 220/127v. proporcionado por el proveedor de la planta de emergencia. (carga plena en 10 segundos). incluyendo: materiales, conexiones, desperdicio, m.o. y herramienta, supervision y pruebas.</t>
  </si>
  <si>
    <t>SUPRESORES DE PICOS Y BANCO DE CAPACITORES</t>
  </si>
  <si>
    <t>suministro e instalación de supresor de sobretensiones transitorias para 400 ka, (protector contra descargas atmosfericas y voltajes transitorios) proteccion entre linea-linea para un rango de 1500 y para linea-neutro de 800. instalacion en paralelo, tecnologia mov's. catalogo tpme-277y-30pp, instalado dentro del tablero autosoportado. incluyendo: materiales, conexiones, desperdicio, m.o. y herramienta, supervision y pruebas.</t>
  </si>
  <si>
    <t>suministro e instalación de solucion hibrida de compensacion reactiva con filtrado de corrientes armonicas y capacidad de aportacion de reactivos capacitivos a la red operados por tiristores en forma individual para cada fase, 220v, 3f, 60 hz, con int. ppal. integrado de 150 kva. (la capacidad de la solucion debe ser respaldada por un estudio de corrientes armonicas y garantizar un factor de potencia minimo de 0.95 inductivo, adquirir int. tm. derivado en tab. gral. y cableado hasta definir dicho equipo). incluyendo: materiales, conexiones, desperdicio, m.o. y herramienta, supervision y pruebas.</t>
  </si>
  <si>
    <t>TABLEROS EN TR-04</t>
  </si>
  <si>
    <t>TABLEROS N1AA2</t>
  </si>
  <si>
    <t>TABLEROS N1AA2-A</t>
  </si>
  <si>
    <t>TRANSFORMADOR TIPO SECO TR-UAH-06</t>
  </si>
  <si>
    <t>TABLERO N2AA2</t>
  </si>
  <si>
    <t>TABLERO N2AA2-A</t>
  </si>
  <si>
    <t>TRANSFORMADOR TIPO SECO TR-UAH-07</t>
  </si>
  <si>
    <t>TABLERO N2AA2-B</t>
  </si>
  <si>
    <t>TABLERO N3AA3</t>
  </si>
  <si>
    <t>TABLERO N3AA3-A</t>
  </si>
  <si>
    <t>TABLEROS V</t>
  </si>
  <si>
    <t>suministro e instalación de tablero 3f-4h, 220/127v. 42 polos, con int. ppal. de 3x1000 a, con, barras de 1250 amps.  mca. bticiño cat. bp3125c22s  incluyendo los int. termomeg. derivados sig: ( 8 de 3x125a, 1 de 3x100a)incluyendo: colocación, fijación, peinado de cables con cinturón plástico, identificación de circuitos derivados, limpieza, materiales, conexiones, desperdicio, m.o. y herramienta, supervision y pruebas.</t>
  </si>
  <si>
    <t>TABLERO W</t>
  </si>
  <si>
    <t>TRANSFORMADOR TIPO SECO TR-UAH-08</t>
  </si>
  <si>
    <t>CENTROS DE CONTROL DE MOTORES "CCMUAH-02"</t>
  </si>
  <si>
    <t>CENTROS DE CONTROL DE MOTORES "CCMUAH-03"</t>
  </si>
  <si>
    <t>TABLEROS EN TR-03</t>
  </si>
  <si>
    <t>TABLEROS PBAA-1</t>
  </si>
  <si>
    <t>TABLEROS "U"</t>
  </si>
  <si>
    <t>TABLEROS "UA"</t>
  </si>
  <si>
    <t xml:space="preserve">TRANSFORMADOR TIPO SECO </t>
  </si>
  <si>
    <t>TABLEROS PBAA-2</t>
  </si>
  <si>
    <t>suministro e instalación de tablero 3f-4h, 220/127v. 42 polos, con  con, barras de 400 amps.  mca. bticiño cat. bf4l403os  incluyendo los int. termomeg. derivados sig: ( 13 de 2x20a, 1 de 3x70a, 2 de 3x60a 1 de 3x350a) incluyendo: colocación, fijación, peinado de cables con cinturón plástico, identificación de circuitos derivados, limpieza, materiales, conexiones, desperdicio, m.o. y herramienta, supervision y pruebas.</t>
  </si>
  <si>
    <t>CENTROS DE CONTROL DE MOTORES "UAH001"</t>
  </si>
  <si>
    <t>TABLERO UAH</t>
  </si>
  <si>
    <t>TAB'S : "PBA,1NA, 1NC, 2NA, 2NC,3NA,3NC,PBR,1NR,2NR,3NR":</t>
  </si>
  <si>
    <t>TABLERO PBC</t>
  </si>
  <si>
    <t>suministro e instalación de tablero 3f-4h, 220/127v. 42 polos, con int. ppal. de 3x200 a, con, barras de 250 amps.  mca. bticiño cat. bf4l253os  incluyendo los int. termomeg. derivados sig: (28de 1x20a) incluyendo: colocación, fijación, peinado de cables con cinturón plástico, identificación de circuitos derivados, limpieza, materiales, conexiones, desperdicio, m.o. y herramienta, supervision y pruebas.</t>
  </si>
  <si>
    <t>TABLERO A</t>
  </si>
  <si>
    <t>suministro e instalación de tablero 3f-4h, 220/127v. 42 polos, con int. ppal. de 3x250 a, con, barras de 250 amps.  mca. bticiño cat. bf4l253os  incluyendo los int. termomeg. derivados sig: (8de 3x40a) incluyendo: colocación, fijación, peinado de cables con cinturón plástico, identificación de circuitos derivados, limpieza, materiales, conexiones, desperdicio, m.o. y herramienta, supervision y pruebas.</t>
  </si>
  <si>
    <t>TABLERO AM</t>
  </si>
  <si>
    <t>suministro e instalación de tablero 3f-4h, 220/127v. 42 polos,  con, barras de 250 amps.  mca. bticiño cat. bf-4l253os  incluyendo los int. termomeg. derivados sig: (8 de 3x40a) incluyendo: colocación, fijación, peinado de cables con cinturón plástico, identificación de circuitos derivados, limpieza, materiales, conexiones, desperdicio, m.o. y herramienta, supervision y pruebas.</t>
  </si>
  <si>
    <t>TABLERO UCI</t>
  </si>
  <si>
    <t>TABLERO EX1 CASETA VIG.</t>
  </si>
  <si>
    <t xml:space="preserve">TABLERO EX2 CASETA VIG. </t>
  </si>
  <si>
    <t>FUERZA GENERAL</t>
  </si>
  <si>
    <t>DE TRANSF. 04 AL TAB. N BAR-4000 "F"</t>
  </si>
  <si>
    <t>suministro e instalación de cable monopolar de cobre calibre 2/0 awg, incluyendo: materiales, conexiones, desperdicio, m.o. y herramienta, supervision y pruebas.</t>
  </si>
  <si>
    <t>suministro e instalación de cable desnudo  de cobre calibre 4/0 awg, incluyendo: materiales, conexiones, desperdicio, m.o. y herramienta, supervision y pruebas.</t>
  </si>
  <si>
    <t>suministro e instalación de cable monopolar de cobre calibre 350 mcm, incluyendo: materiales, conexiones, desperdicio, m.o. y herramienta, supervision y pruebas.</t>
  </si>
  <si>
    <t>suministro e instalación de zapata burndy para terminal de transformador cat. q3a40-4n  incluyendo: tornilleria , materiales, conexiones, desperdicio, m.o. y herramienta, supervision y pruebas.</t>
  </si>
  <si>
    <t>suministro e instalación de charola portacables, tipo z, de aluminio, peralte de 3 1/4", paso 6", de 24" de ancho, incluyendo: materiales, conexiones, desperdicio, m.o. y herramienta, supervision y pruebas.</t>
  </si>
  <si>
    <t>suministro e instalación de te para charola portacables, tipo z, de aluminio, peralte de 3 1/4", paso 6", de 24" de ancho, incluyendo: materiales, conexiones, desperdicio, m.o. y herramienta, supervision y pruebas.</t>
  </si>
  <si>
    <t>suministro e instalación de curva horizontal para charola portacables, tipo z, de aluminio, peralte de 3 1/4", paso 6", de 24" de ancho, incluyendo: materiales, conexiones, desperdicio, m.o. y herramienta, supervision y pruebas.</t>
  </si>
  <si>
    <t>suministro e instalación de curva vertical  para charola portacables, tipo z, de aluminio, peralte de 3 1/4", paso 6", de 24" de ancho, incluyendo: materiales, conexiones, desperdicio, m.o. y herramienta, supervision y pruebas.</t>
  </si>
  <si>
    <t>suministro e instalación de canal unistrut 4"x2" x 3 mts.  perforado incluyendo: materiales, conexiones, desperdicio, m.o. y herramienta, supervision y pruebas.</t>
  </si>
  <si>
    <t>suministro e instalación de varilla roscada galvanizada 3/8" x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</si>
  <si>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</si>
  <si>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</si>
  <si>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clema para charola incluyendo: materiales, conexiones, desperdicio, m.o. y herramienta, supervision y pruebas.</t>
  </si>
  <si>
    <t>suministro e instalación de clip u trapecio de 3/8" incluyendo: materiales, conexiones, desperdicio, m.o. y herramienta, supervision y pruebas.</t>
  </si>
  <si>
    <t>DEL TAB. "F" AL TAB. N1AA2:</t>
  </si>
  <si>
    <t>suministro e instalación de tubo conduit p.g.g. de 63mmø, incluyendo: coples, curvas y parte proporcional en cajas de conexion y parte proporcional en cajas de conexion, materiales, conexiones, desperdicio, m.o. y herramienta, supervision y pruebas.</t>
  </si>
  <si>
    <t>suministro e instalación de cable monopolar de cobre calibre 250 awg, incluyendo: materiales, conexiones, desperdicio, m.o. y herramienta, supervision y pruebas.</t>
  </si>
  <si>
    <t>suministro e instalación de cable monopolar de cobre calibre 1/0 awg desnudo, incluyendo: materiales, conexiones, desperdicio, m.o. y herramienta, supervision y pruebas.</t>
  </si>
  <si>
    <t>DEL TAB. "F" AL TAB. N1AA2-A:</t>
  </si>
  <si>
    <t>suministro e instalación de tubo conduit p.g.g. de 63mmø, incluyendo: coples, curvas y parte proporcional en cajas de conexion, materiales, conexiones, desperdicio, m.o. y herramienta, supervision y pruebas.</t>
  </si>
  <si>
    <t>suministro e instalación de cable monopolar de cobre calibre 2 awg desnudo, incluyendo: materiales, conexiones, desperdicio, m.o. y herramienta, supervision y pruebas.</t>
  </si>
  <si>
    <t>del tab. "f" al tab. n2aa2a:</t>
  </si>
  <si>
    <t>suministro e instalación de cable monopolar de cobre calibre 3/0 awg, incluyendo: materiales, conexiones, desperdicio, m.o. y herramienta, supervision y pruebas.</t>
  </si>
  <si>
    <t>del tab. "n2aa2a" al tab. n2aa2:</t>
  </si>
  <si>
    <t>suministro e instalación de cable monopolar de cobre calibre 4 awg desnudo, incluyendo: materiales, conexiones, desperdicio, m.o. y herramienta, supervision y pruebas.</t>
  </si>
  <si>
    <t>DEL TAB. "F" AL TAB. N1AA2B:</t>
  </si>
  <si>
    <t>DEL TAB. N1AA2B AL TAB. N3AA3:</t>
  </si>
  <si>
    <t>suministro e instalación de cable monopolar de cobre calibre 6 awg desnudo, incluyendo: materiales, conexiones, desperdicio, m.o. y herramienta, supervision y pruebas.</t>
  </si>
  <si>
    <t>DEL TAB. N3AA3 AL TAB. N3AA3-A:</t>
  </si>
  <si>
    <t>DEL TAB. "F" AL TAB. V:</t>
  </si>
  <si>
    <t>suministro e instalación de charola portacables, tipo z, de aluminio, peralte de 3 1/4", paso 6", de 10" de ancho, incluyendo: materiales, conexiones, desperdicio, m.o. y herramienta, supervision y pruebas.</t>
  </si>
  <si>
    <t>suministro e instalación de curva horizontal para charola portacables, tipo z, de aluminio, peralte de 3 1/4", paso 6", de 20" de ancho, incluyendo: materiales, conexiones, desperdicio, m.o. y herramienta, supervision y pruebas.</t>
  </si>
  <si>
    <t>suministro e instalación de cable monopolar de cobre calibre 300 awg, incluyendo: materiales, conexiones, desperdicio, m.o. y herramienta, supervision y pruebas.</t>
  </si>
  <si>
    <t>DEL TAB. "F" AL TAB. "W":</t>
  </si>
  <si>
    <t>DEL TAB. "F" AL "CCMUAH02":</t>
  </si>
  <si>
    <t>DEL TAB. "CCMUAH02" AL "CCMUAH03":</t>
  </si>
  <si>
    <t>ELEMENTOS DE SOPORTERIA:</t>
  </si>
  <si>
    <t>suministro e instalación de abrazadera unistrut de 63mmø incluyendo: materiales, conexiones, desperdicio, m.o. y herramienta, supervision y pruebas.</t>
  </si>
  <si>
    <t>suministro e instalación de abrazadera unistrut de 51mmø incluyendo: materiales, conexiones, desperdicio, m.o. y herramienta, supervision y pruebas.</t>
  </si>
  <si>
    <t>DE TRANSF. 03 AL TAB. "TDG-UGH"</t>
  </si>
  <si>
    <t>suministro e instalación de cable monopolar de cobre desnudo calibre 1/0 awg, incluyendo: materiales, conexiones, desperdicio, m.o. y herramienta, supervision y pruebas.</t>
  </si>
  <si>
    <t>suministro e instalación de cable monopolar de cobre calibre 500 mcm, incluyendo: materiales, conexiones, desperdicio, m.o. y herramienta, supervision y pruebas.</t>
  </si>
  <si>
    <t>suministro e instalación de tubo conduit p.v.c. de 101mmø, incluyendo: coples, curvas y parte proporcional en cajas de conexion y parte proporcional en cajas de conexion, materiales, conexiones, desperdicio, m.o. y herramienta, supervision y pruebas.</t>
  </si>
  <si>
    <t>DEL TAB. "TDG-UGH" AL TAB. P.B. AA-1:</t>
  </si>
  <si>
    <t>suministro e instalación de cable monopolar de cobre calibre 400 awg, incluyendo: materiales, conexiones, desperdicio, m.o. y herramienta, supervision y pruebas.</t>
  </si>
  <si>
    <t>DEL TAB. "TDG-UGH" AL TAB. "U":</t>
  </si>
  <si>
    <t>suministro e instalación de cable monopolar de cobre calibre 500 awg, incluyendo: materiales, conexiones, desperdicio, m.o. y herramienta, supervision y pruebas.</t>
  </si>
  <si>
    <t>suministro e instalación de cable monopolar de cobre calibre 2/0 awg desnudo, incluyendo: materiales, conexiones, desperdicio, m.o. y herramienta, supervision y pruebas.</t>
  </si>
  <si>
    <t>DEL TAB. "TDG-UGH" AL TAB. "R":</t>
  </si>
  <si>
    <t>suministro e instalación de tubo conduit p.g.g. de 51mmø, incluyendo: coples, curvas y parte proporcional en cajas de conexion, materiales, conexiones, desperdicio, m.o. y herramienta, supervision y pruebas.</t>
  </si>
  <si>
    <t>DEL TAB. "TDG-UGH" AL TAB. "PBAA-2":</t>
  </si>
  <si>
    <t>DEL TAB. "TDG-UGH" A P.E. Y TRANSFER:</t>
  </si>
  <si>
    <t>suministro e instalación de tubo conduit p.v.c.. de 101 mmø, incluyendo: coples, curvas y parte proporcional en cajas de conexion, materiales, conexiones, desperdicio, m.o. y herramienta, supervision y pruebas.</t>
  </si>
  <si>
    <t>DEL TAB. "TDG-UGH" A ELEVADORES:</t>
  </si>
  <si>
    <t>suministro e instalación de tubo conduit p.g.g. de 32 mmø, incluyendo: coples, curvas y parte proporcional en cajas de conexion, materiales, conexiones, desperdicio, m.o. y herramienta, supervision y pruebas.</t>
  </si>
  <si>
    <t>suministro e instalación de cable monopolar de cobre calibre 4 awg, incluyendo: materiales, conexiones, desperdicio, m.o. y herramienta, supervision y pruebas.</t>
  </si>
  <si>
    <t>suministro e instalación de cable monopolar de cobre calibre 8 awg desnudo, incluyendo: materiales, conexiones, desperdicio, m.o. y herramienta, supervision y pruebas.</t>
  </si>
  <si>
    <t>DEL TAB. "TDG-UGH" A TAB. EX1:</t>
  </si>
  <si>
    <t>suministro e instalación de tubo conduit p.v.c. de 51 mmø, incluyendo: coples, curvas y parte proporcional en cajas de conexión , materiales, conexiones, desperdicio, m.o. y herramienta, supervision y pruebas.</t>
  </si>
  <si>
    <t>suministro e instalación de tubo conduit p.v.c. de 21 mmø, incluyendo: coples, curvas y parte proporcional en cajas de conexión , materiales, conexiones, desperdicio, m.o. y herramienta, supervision y pruebas.</t>
  </si>
  <si>
    <t>suministro e instalación de cable monopolar de cobre calibre 2 awg, incluyendo: materiales, conexiones, desperdicio, m.o. y herramienta, supervision y pruebas.</t>
  </si>
  <si>
    <t>DEL TAB. "TDG-UGH" A TAB. EX2:</t>
  </si>
  <si>
    <t>FUERZA AISLADOS</t>
  </si>
  <si>
    <t>CABLE MONOPOLAR</t>
  </si>
  <si>
    <t>suministro e instalación de cable monopolar de cobre calibre 10 awg, incluyendo: materiales, conexiones, desperdicio, m.o. y herramienta, supervision y pruebas.</t>
  </si>
  <si>
    <t>suministro e instalación de cable monopolar de cobre calibre 8 awg, incluyendo: materiales, conexiones, desperdicio, m.o. y herramienta, supervision y pruebas.</t>
  </si>
  <si>
    <t>suministro e instalación de cable monopolar de cobre calibre 10 awg desnudo, incluyendo: materiales, conexiones, desperdicio, m.o. y herramienta, supervision y pruebas.</t>
  </si>
  <si>
    <t>TUBO CONDUIT</t>
  </si>
  <si>
    <t>suministro e instalación de tubo conduit p.g.g. de 25mmø, incluyendo: coples, curvas, materiales, conexiones, desperdicio, m.o. y herramienta, supervision y pruebas.</t>
  </si>
  <si>
    <t>suministro e instalación de tubo conduit p.g.g. de 32mmø, incluyendo: coples, curvas, materiales, conexiones, desperdicio, m.o. y herramienta, supervision y pruebas.</t>
  </si>
  <si>
    <t>FUERZA CLIMAS TR-04</t>
  </si>
  <si>
    <t>ALIMENTACION A CONDENSADORAS:</t>
  </si>
  <si>
    <t>suministro e instalación de cable monopolar thw-ls de cobre calibre 1/0 awg, incluyendo: materiales, conexiones, desperdicio, m.o. y herramienta, supervision y pruebas.</t>
  </si>
  <si>
    <t>suministro e instalación de cable monopolar de cobre calibre 12 awg desnudo, incluyendo: materiales, conexiones, desperdicio, m.o. y herramienta, supervision y pruebas.</t>
  </si>
  <si>
    <t>suministro e instalación de tubo conduit p.g.g. de 21mmø, incluyendo: coples, curvas, parte proporcional de cajas de conexión tipo lb, c , mca. c.h. materiales, conexiones, desperdicio, m.o. y herramienta, supervision y pruebas.</t>
  </si>
  <si>
    <t>suministro e instalación de tubo conduit p.g.g. de 53mmø, incluyendo: coples, curvas,parte proporcional de cajas de conexión tipo lb, c , mca. c.h. materiales, conexiones, desperdicio, m.o. y herramienta, supervision y pruebas.</t>
  </si>
  <si>
    <t>B</t>
  </si>
  <si>
    <t>ALIMENTACION A UNID. MANEJADORAS Y RESISTENCIAS:</t>
  </si>
  <si>
    <t>suministro e instalación de cable monopolar thw-ls de cobre calibre 2 awg, incluyendo: materiales, conexiones, desperdicio, m.o. y herramienta, supervision y pruebas.</t>
  </si>
  <si>
    <t>suministro e instalación de cable monopolar de cobre calibre 12 awg, incluyendo: materiales, conexiones, desperdicio, m.o. y herramienta, supervision y pruebas.</t>
  </si>
  <si>
    <t>suministro e instalación de tubo conduit p.g.g. de 38mmø, incluyendo: coples, curvas,parte proporcional de cajas de conexión tipo lb, c , mca. c.h. materiales, conexiones, desperdicio, m.o. y herramienta, supervision y pruebas.</t>
  </si>
  <si>
    <t>INTERRUPTORES Y DESCONECTADORES INDIVIDUALES</t>
  </si>
  <si>
    <t>suministro e instalación de desconectador sin fusibles,2x30a, 220v, servicio pesado, nema 1,  incluyendo: materiales, conexiones, desperdicio, m.o. y herramienta, supervision y pruebas.</t>
  </si>
  <si>
    <t>suministro e instalación de desconectador sin fusibles,3x60a, 220v, servicio pesado, nema 1,  incluyendo: materiales, conexiones, desperdicio, m.o. y herramienta, supervision y pruebas.</t>
  </si>
  <si>
    <t>FUERZA CLIMAS Y TABS TR-03</t>
  </si>
  <si>
    <t>A</t>
  </si>
  <si>
    <t>suministro e instalación de cable monopolar thw-ls de cobre calibre 4 awg, incluyendo: materiales, conexiones, desperdicio, m.o. y herramienta, supervision y pruebas.</t>
  </si>
  <si>
    <t>suministro e instalación de tubo conduit p.g.g. de 53 mmø, incluyendo: coples, curvas, parte proporcional de cajas de conexión tipo lb, c , mca. c.h. materiales, conexiones, desperdicio, m.o. y herramienta, supervision y pruebas.</t>
  </si>
  <si>
    <t>suministro e instalación de tubo conduit p.g.g. de 21mmø, incluyendo: coples, curvas,parte proporcional de cajas de conexión tipo lb, c , mca. c.h. materiales, conexiones, desperdicio, m.o. y herramienta, supervision y pruebas.</t>
  </si>
  <si>
    <t>suministro e instalación de tubo conduit p.g.g. de 41mmø, incluyendo: coples, curvas,parte proporcional de cajas de conexión tipo lb, c , mca. c.h. materiales, conexiones, desperdicio, m.o. y herramienta, supervision y pruebas.</t>
  </si>
  <si>
    <t>suministro e instalación de cable monopolar thw-ls de cobre calibre 10 awg, incluyendo: materiales, conexiones, desperdicio, m.o. y herramienta, supervision y pruebas.</t>
  </si>
  <si>
    <t>suministro e instalación de cable monopolar thw-ls de cobre calibre 2/0 awg, incluyendo: materiales, conexiones, desperdicio, m.o. y herramienta, supervision y pruebas.</t>
  </si>
  <si>
    <t>suministro e instalación de tubo conduit p.g.g. de 32mmø, incluyendo: coples, curvas, parte proporcional de cajas de conexión tipo lb, c , mca. c.h. materiales, conexiones, desperdicio, m.o. y herramienta, supervision y pruebas.</t>
  </si>
  <si>
    <t>ALIMENTACION A TAB'S : "PBA,PBC,1NA, 1NC, 2NA, 2NC,3NA,3NC,PBR,1NR,2NR,3NR":</t>
  </si>
  <si>
    <t>suministro e instalación de cable monopolar thw-lsde cobre calibre 2 awg, incluyendo: materiales, conexiones, desperdicio, m.o. y herramienta, supervision y pruebas.</t>
  </si>
  <si>
    <t>suministro e instalación de cable monopolar thw-ls de cobre calibre 6 awg, incluyendo: materiales, conexiones, desperdicio, m.o. y herramienta, supervision y pruebas.</t>
  </si>
  <si>
    <t>suministro e instalación de cable monopolar thw-ls de cobre calibre 8 awg, incluyendo: materiales, conexiones, desperdicio, m.o. y herramienta, supervision y pruebas.</t>
  </si>
  <si>
    <t>suministro e instalación de tubo conduit p.g.g. de 41mmø, incluyendo: coples, curvas, parte proporcional de cajas de conexión tipo lb, c , mca. c.h. materiales, conexiones, desperdicio, m.o. y herramienta, supervision y pruebas.</t>
  </si>
  <si>
    <t>suministro e instalación de tubo conduit p.g.g. de 27mmø, incluyendo: coples, curvas,parte proporcional de cajas de conexión tipo lb, c , mca. c.h. materiales, conexiones, desperdicio, m.o. y herramienta, supervision y pruebas.</t>
  </si>
  <si>
    <t>ALIMENTACION A TAB'S : "A,AM,UCI":</t>
  </si>
  <si>
    <t>suministro e instalación de tubo conduit p.g.g. de 51mmø, incluyendo: coples, curvas, parte proporcional de cajas de conexión tipo lb, c , mca. c.h. materiales, conexiones, desperdicio, m.o. y herramienta, supervision y pruebas.</t>
  </si>
  <si>
    <t>ALIMENTACION A DERIVADOS DEL TAB. "A":</t>
  </si>
  <si>
    <t>ALIMENTACION A DERIVADOS DEL TAB. "AM":</t>
  </si>
  <si>
    <t>ALIMENTACION A DERIVADOS DEL TAB. "UCI":</t>
  </si>
  <si>
    <t>suministro e instalación de desconectador sin fusibles,3x30a, 220v, servicio pesado, nema 1,  incluyendo: materiales, conexiones, desperdicio, m.o. y herramienta, supervision y pruebas.</t>
  </si>
  <si>
    <t>suministro e instalación de desconectador sin fusibles,3x30a, 220v, servicio pesado, nema 3r,  incluyendo: materiales, conexiones, desperdicio, m.o. y herramienta, supervision y pruebas.</t>
  </si>
  <si>
    <t>suministro e instalación de desconectador sin fusibles,3x60a, 220v, servicio pesado, nema 3r,  incluyendo: materiales, conexiones, desperdicio, m.o. y herramienta, supervision y pruebas.</t>
  </si>
  <si>
    <t>suministro e instalación de desconectador sin fusibles,3x100a, 220v, servicio pesado, nema 3r,  incluyendo: materiales, conexiones, desperdicio, m.o. y herramienta, supervision y pruebas.</t>
  </si>
  <si>
    <t>suministro e instalación de interruptor termomagnetico, 3x200a, 220v, servicio pesado, en gabinete nema 3r,  incluyendo: materiales, conexiones, desperdicio, m.o. y herramienta, supervision y pruebas.</t>
  </si>
  <si>
    <t>suministro e instalación de tubería conduit pvc pesado de 19 mm de diámetro, instalada por plafond hasta 3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t>
  </si>
  <si>
    <t xml:space="preserve">suministro e instalacion de caja de conexión pvc servicio pesado de 100 x 100mm.con tapa </t>
  </si>
  <si>
    <t xml:space="preserve">suministro e instalacion de caja de conexión pvc servicio pesado de 120 x 120mm.con tapa </t>
  </si>
  <si>
    <t xml:space="preserve">suministro e instalacion de caja de conexión pvc servicio pesadode 100 x 100 mm. con marco reductor 100 x 50mm  </t>
  </si>
  <si>
    <t>unidad para iluminacion de emergencia de 2x6 watts, tipo sobreponer de carcasa termoplastica, entrada 120 vca, cat. elm2 120, mca. lithonia.</t>
  </si>
  <si>
    <t>CONTACTOS REGULADOS</t>
  </si>
  <si>
    <t>MALLA GENERAL DE TIERRAS</t>
  </si>
  <si>
    <t>suministro e instalación de cable monopolar de cobre calibre 4/0 awg desnudo temple semiduro especial para sistema de tierras, incluyendo: materiales, conexiones, desperdicio, m.o. y herramienta, supervision y pruebas.</t>
  </si>
  <si>
    <t>M.L.</t>
  </si>
  <si>
    <t>suministro e instalación de cable monopolar de cobre calibre 2/0 awg desnudo temple semiduro especial para sistema de tierras, incluyendo: materiales, conexiones, desperdicio, m.o. y herramienta, supervision y pruebas.</t>
  </si>
  <si>
    <t>suministro e instalación de cable monopolar de cobre calibre 2 awg desnudo temple semiduro especial para sistema de tierras, incluyendo: materiales, conexiones, desperdicio, m.o. y herramienta, supervision y pruebas.</t>
  </si>
  <si>
    <t>suministro e instalación de cable monopolar de cobre calibre 2/0 awg desnudo colocacion en charola de cuarto electrico, incluyendo: materiales, conexiones, desperdicio, m.o. y herramienta, supervision y pruebas.</t>
  </si>
  <si>
    <t>suministro e instalación de varilla de cobre 5/8 cooperweld incluyendo: materiales, conexiones, desperdicio, m.o. y herramienta, supervision y pruebas.</t>
  </si>
  <si>
    <t>suministro e instalación de bentonita bulto de 50 kg. incluyendo: materiales, conexiones, desperdicio, m.o. y herramienta, supervision y pruebas.</t>
  </si>
  <si>
    <t>suministro e instalación de conexión gr (4/0 a varilla) incluyendo: materiales, conexiones, desperdicio, m.o. y herramienta, supervision y pruebas.</t>
  </si>
  <si>
    <t>suministro e instalación de conexión gy (4/0 a varilla) incluyendo: materiales, conexiones, desperdicio, m.o. y herramienta, supervision y pruebas.</t>
  </si>
  <si>
    <t>suministro e instalación de conexión xb (4/0 a 4/0 incluyendo: materiales, conexiones, desperdicio, m.o. y herramienta, supervision y pruebas.</t>
  </si>
  <si>
    <t>suministro e instalación de conexión ta (4/0 a 4/0) incluyendo: materiales, conexiones, desperdicio, m.o. y herramienta, supervision y pruebas.</t>
  </si>
  <si>
    <t>suministro e instalación de conexión ta (4/0 a 2/0) incluyendo: materiales, conexiones, desperdicio, m.o. y herramienta, supervision y pruebas.</t>
  </si>
  <si>
    <t>suministro e instalación de conexión gar 6429 (4/0 a varilla) incluyendo: materiales, conexiones, desperdicio, m.o. y herramienta, supervision y pruebas.</t>
  </si>
  <si>
    <t>suministro e instalación de conexión 2/0 a zapata incluyendo: materiales, conexiones, desperdicio, m.o. y herramienta, supervision y pruebas.</t>
  </si>
  <si>
    <t>suministro e instalación de conexión 2 a zapata incluyendo: materiales, conexiones, desperdicio, m.o. y herramienta, supervision y pruebas.</t>
  </si>
  <si>
    <t>suministro e instalación de conexión ta (2/0 a 2) incluyendo: materiales, conexiones, desperdicio, m.o. y herramienta, supervision y pruebas.</t>
  </si>
  <si>
    <t>suministro e instalación de conexión vs (2 a superficie vert.) incluyendo: materiales, conexiones, desperdicio, m.o. y herramienta, supervision y pruebas.</t>
  </si>
  <si>
    <t>suministro e instalación de zapata para 1 cable cal. 2 awg incluyendo: materiales, conexiones, desperdicio, m.o. y herramienta, supervision y pruebas.</t>
  </si>
  <si>
    <t xml:space="preserve">excavacion a mano de zanja de 30 x 80 cm. en terreno tipo ii </t>
  </si>
  <si>
    <t>relleno y compactacion de zanja con tierra producto de excavacion</t>
  </si>
  <si>
    <t>suministro e instalación de barra de cobre de 50 cms x 10 cms x 6.35 de espesor incluyendo: barriles de aislamiento, tornilleria, materiales, conexiones, desperdicio, m.o. y herramienta, supervision y pruebas.</t>
  </si>
  <si>
    <t>DELTA DE TIERRAS SITE</t>
  </si>
  <si>
    <t>TABLEROS Y EQUIPOS</t>
  </si>
  <si>
    <t xml:space="preserve">TRANSFORMADOR DE 300 KVA. </t>
  </si>
  <si>
    <t>TABLERO TDBG-01</t>
  </si>
  <si>
    <t>suministro e instalación de tablero 3f-4h, 220/127v. 30 polos, con int. ppal. de 3x800 a, con, barras de 800 amps.  mca. bticiño cat. nbar 1250 2 m080c222adz de 22 polos   incluyendo los int. termomeg. derivados sig: (1 de 3x150a, 1 de 3x100a, 1 de 3x400a,  1 de 3x250a) incluyendo: colocación, fijación, peinado de cables con cinturón plástico, identificación de circuitos derivados, limpieza, materiales, conexiones, desperdicio, m.o. y herramienta, supervision y pruebas.</t>
  </si>
  <si>
    <t>TABLERO SMAA1</t>
  </si>
  <si>
    <t>TABLERO SMAA1A</t>
  </si>
  <si>
    <t xml:space="preserve">TRANSFORMADOR TR-SM-05 DE 150.0 KVA. </t>
  </si>
  <si>
    <t>TABLEROS TD-03</t>
  </si>
  <si>
    <t>TABLERO CB</t>
  </si>
  <si>
    <t>suministro e instalación de tablero 3f-4h, 220/127v. 30 polos, con int. ppal. de 3x125 a, con, barras de 250 amps.  mca. bticiño cat. bf4l2530s  incluyendo los int. termomeg. derivados sig: (5 de 3x15a, 1 de 3x100a, 1 de 3x50a, 1 de 3x40a, 1 de 1x15a, 1 de 1x20a) incluyendo: colocación, fijación, peinado de cables con cinturón plástico, identificación de circuitos derivados, limpieza, materiales, conexiones, desperdicio, m.o. y herramienta, supervision y pruebas.</t>
  </si>
  <si>
    <t>TABLERO SM</t>
  </si>
  <si>
    <t>suministro e instalación de tablero 3f-4h, 220/127v. 30 polos, con int. ppal. de 3x250 a, con, barras de 250 amps.  mca. bticiño cat. bf4l2530s  incluyendo los int. termomeg. derivados sig: (1 de 3x50a, 1 de 3x125a, 1 de 3x20a, 1 de 3x70a) incluyendo: colocación, fijación, peinado de cables con cinturón plástico, identificación de circuitos derivados, limpieza, materiales, conexiones, desperdicio, m.o. y herramienta, supervision y pruebas.</t>
  </si>
  <si>
    <t>TABLEROS: SMA, SMC, SMR, GASES M.</t>
  </si>
  <si>
    <t>suministro e instalación de tablero 3f-4h, 220/127v. 21 polos, con int. ppal. de 3x100 a, con, barras de 125 amps.  mca. bticiño cat. bf4l12x1221s   incluyendo los int. termomeg. derivados sig: ( 4 de 1x15a,4 de 2x15a) incluyendo: colocación, fijación, peinado de cables con cinturón plástico, identificación de circuitos derivados, limpieza, materiales, conexiones, desperdicio, m.o. y herramienta, supervision y pruebas.</t>
  </si>
  <si>
    <t>ARRANCADORES P MOTORES INDIV.</t>
  </si>
  <si>
    <t>suministro e instalación de arrancador magnetico para motor individual 3f-3h, 220v. compuestor por lo siguiente: interruptor gral. de 3x15 a,  combinacion arrancadores a tension plena para motores de 1.5 h.p.  deberan contar con botonera de arranque y paro, incluyendo: colocación, fijación, peinado de cables con cinturón plástico, identificación de circuitos derivados, limpieza, materiales, conexiones, desperdicio, m.o. y herramienta, supervision y pruebas.</t>
  </si>
  <si>
    <t>DE TRANSF. 05 AL TAB. "TDBG-01"</t>
  </si>
  <si>
    <t>suministro e instalación de tubo conduit p.g.g. de 100mmø, incluyendo: coples, curvas y parte proporcional en cajas de conexion y parte proporcional en cajas de conexion, materiales, conexiones, desperdicio, m.o. y herramienta, supervision y pruebas.</t>
  </si>
  <si>
    <t>suministro e instalación de cable monopolar thw-ls de cobre calibre 350 mcm, incluyendo: materiales, conexiones, desperdicio, m.o. y herramienta, supervision y pruebas.</t>
  </si>
  <si>
    <t>suministro e instalación de cable monopolar sin forro de cobre calibre 1/0 awg, incluyendo: materiales, conexiones, desperdicio, m.o. y herramienta, supervision y pruebas.</t>
  </si>
  <si>
    <t>DEL TAB. "TDBG-01" AL TAB. "SMAA1"</t>
  </si>
  <si>
    <t>suministro e instalación de tubo conduit p.g.g. de 51mmø, incluyendo: coples, curvas y parte proporcional en cajas de conexion y parte proporcional en cajas de conexion, materiales, conexiones, desperdicio, m.o. y herramienta, supervision y pruebas.</t>
  </si>
  <si>
    <t>DEL TAB. "TDBG-01" AL TAB. "SMAA1-a"</t>
  </si>
  <si>
    <t>suministro e instalación de tubo conduit p.g.g. de 35mmø, incluyendo: coples, curvas y parte proporcional en cajas de conexion, materiales, conexiones, desperdicio, m.o. y herramienta, supervision y pruebas.</t>
  </si>
  <si>
    <t>DEL TAB. "TDBG-01" AL TAB. "TD-03"</t>
  </si>
  <si>
    <t>DEL TAB. "TD-03" AL TAB. "CB"</t>
  </si>
  <si>
    <t>DEL TAB. "TDBG-01" AL TAB. "SM"</t>
  </si>
  <si>
    <t>suministro e instalación de tubo conduit p.g.g. de 78mmø, incluyendo: coples, curvas y parte proporcional en cajas de conexion, materiales, conexiones, desperdicio, m.o. y herramienta, supervision y pruebas.</t>
  </si>
  <si>
    <t>suministro e instalación de cable monopolar de cobre calibre 350 awg, incluyendo: materiales, conexiones, desperdicio, m.o. y herramienta, supervision y pruebas.</t>
  </si>
  <si>
    <t>DERIVADOS DEL TAB "SMAA1"</t>
  </si>
  <si>
    <t>suministro e instalación de tubo conduit p.g.g. de 21mmø, incluyendo: coples, curvas y parte proporcional en cajas de conexion, materiales, conexiones, desperdicio, m.o. y herramienta, supervision y pruebas.</t>
  </si>
  <si>
    <t>DERIVADOS DEL TAB "SMAA1a"</t>
  </si>
  <si>
    <t>DERIVADOS DEL TAB "TD-03"</t>
  </si>
  <si>
    <t>suministro e instalación de cable monopolar de cobre calibre 8 awg , incluyendo: materiales, conexiones, desperdicio, m.o. y herramienta, supervision y pruebas.</t>
  </si>
  <si>
    <t>suministro e instalación de tubo conduit p.g.g. de 41mmø, incluyendo: coples, curvas y parte proporcional en cajas de conexion, materiales, conexiones, desperdicio, m.o. y herramienta, supervision y pruebas.</t>
  </si>
  <si>
    <t>DERIVADOS DEL TAB "CB"</t>
  </si>
  <si>
    <t>suministro e instalación de cable monopolar de cobre calibre 4 awg , incluyendo: materiales, conexiones, desperdicio, m.o. y herramienta, supervision y pruebas.</t>
  </si>
  <si>
    <t>DERIVADOS DEL TAB "SM"</t>
  </si>
  <si>
    <t>suministro e instalación de cable monopolar de cobre calibre 2 awg , incluyendo: materiales, conexiones, desperdicio, m.o. y herramienta, supervision y pruebas.</t>
  </si>
  <si>
    <t>suministro e instalación de abrazadera unistrut de 63mmø a 21 mm incluyendo: materiales, conexiones, desperdicio, m.o. y herramienta, supervision y pruebas.</t>
  </si>
  <si>
    <t xml:space="preserve">PLANTA BAJA Y ALTA </t>
  </si>
  <si>
    <t>EDIFICIO CIRUGIA</t>
  </si>
  <si>
    <t>DE TRANSF. 01 AL TAB. TDBG-01</t>
  </si>
  <si>
    <t>suministro e instalación de tubo conduit p.g.g. de 101mmø, incluyendo: coples, curvas y parte proporcional en cajas de conexion y parte proporcional en cajas de conexion, materiales, conexiones, desperdicio, m.o. y herramienta, supervision y pruebas.</t>
  </si>
  <si>
    <t>DEL TAB. "TDBTG-01" AL TAB. TDBT-01:</t>
  </si>
  <si>
    <t>suministro e instalación de tubo conduit p.g.g. de 76 mmø, incluyendo: coples, curvas y parte proporcional en cajas de conexion, materiales, conexiones, desperdicio, m.o. y herramienta, supervision y pruebas.</t>
  </si>
  <si>
    <t>DEL TAB. "TDBTG-01" AL TRANSF. TR-CI-04:</t>
  </si>
  <si>
    <t>suministro e instalación de tubo conduit p.g.g. de 63 mmø, incluyendo: coples, curvas y parte proporcional en cajas de conexion, materiales, conexiones, desperdicio, m.o. y herramienta, supervision y pruebas.</t>
  </si>
  <si>
    <t>DEL TRANF "TR-CI-04" AL TAB. TDBT-01-A:</t>
  </si>
  <si>
    <t>DEL TAB. "TDBTG-01" AL TRANSF. TR-CI-05:</t>
  </si>
  <si>
    <t>DEL TRANF "TR-CI-05" AL TAB. CEYE:</t>
  </si>
  <si>
    <t>DEL TAB. "TDBTG-01" AL TAB. RE:</t>
  </si>
  <si>
    <t>DEL TAB. "TDBTG-01" AL CCM-C1-01:</t>
  </si>
  <si>
    <t>suministro e instalación de tubo conduit p.g.g. de 51 mmø, incluyendo: coples, curvas y parte proporcional en cajas de conexion, materiales, conexiones, desperdicio, m.o. y herramienta, supervision y pruebas.</t>
  </si>
  <si>
    <t>DEL TAB. "TDE-02" AL TAB. RE-E:</t>
  </si>
  <si>
    <t>DEL TAB. "AA" AL CCM-CI-02:</t>
  </si>
  <si>
    <t>suministro e instalación de tubo conduit p.g.g. de 50mmø, incluyendo: coples, curvas y parte proporcional en cajas de conexion, materiales, conexiones, desperdicio, m.o. y herramienta, supervision y pruebas.</t>
  </si>
  <si>
    <t>suministro e instalación de cable monopolar de cobre calibre  6 awg desnudo, incluyendo: materiales, conexiones, desperdicio, m.o. y herramienta, supervision y pruebas.</t>
  </si>
  <si>
    <t>DEL TAB. "TDBT-CE-01" A P.E. Y TRANSFER:</t>
  </si>
  <si>
    <t>suministro e instalación de tubo conduit p.g.g. de 101 mmø, incluyendo: coples, curvas y parte proporcional en cajas de conexion, materiales, conexiones, desperdicio, m.o. y herramienta, supervision y pruebas.</t>
  </si>
  <si>
    <t>DEL TAB. "TDE-02" AL TAB. ACE:</t>
  </si>
  <si>
    <t>suministro e instalación de cable monopolar de cobre calibre  2 awg desnudo, incluyendo: materiales, conexiones, desperdicio, m.o. y herramienta, supervision y pruebas.</t>
  </si>
  <si>
    <t>DEL TAB. "TDE-02" AL TAB. F-Q:</t>
  </si>
  <si>
    <t>suministro e instalación de cable monopolar de cobre calibre  4 awg desnudo, incluyendo: materiales, conexiones, desperdicio, m.o. y herramienta, supervision y pruebas.</t>
  </si>
  <si>
    <t>DEL TAB. "TDE-02" AL TAB. AA:</t>
  </si>
  <si>
    <t>suministro e instalación de canal unistrut galv. de 4"x2" x 3 mts. incluyendo: materiales, conexiones, desperdicio, m.o. y herramienta, supervision y pruebas.</t>
  </si>
  <si>
    <t xml:space="preserve">TRANSFORMADOR TR-01 DE 750 KVA. </t>
  </si>
  <si>
    <t xml:space="preserve">TRANSFORMADOR TR-CI-04 DE 112.5 KVA. </t>
  </si>
  <si>
    <t>transformador tipo seco de 112.5  kva 3 fases, tension primaria: 220 volts, tension secundaria: 220/127 volts, frecuencia: 60 hz, elevacion de temp. de 65°c, sobre la del ambiente, con la media de 30° y una maxima 40°c, con 4 derivaciones, 2 arriba y 2 abajo de 2.5% cada una del voltaje nominal, conexion delta-estrella z=5.0% min. estandar .</t>
  </si>
  <si>
    <t>C.C.M. DENOMINADO "CCM-CI-01"</t>
  </si>
  <si>
    <t>tablero de distribución nbar1250 (re) cat. bp3125l125c22d tamaño3 ; diseñado para operar en un sistema de 240/120 v~, 3 fases, 4 hilos; con barras de cobre estañado para 1250 a, capacidad de corto circuito 38 ka, para uso interior nema tipo 1 con puerta, fabricado en lámina de acero rolado en frío con pintura epóxica  color ral-7035 para 10 circuitos, montaje de pared,  dimensiones: frente: 850 mm, altura: 1500 mm, fondo: 280 mm, totalmente armado, probado, marca bticino. incluye los siguientes equipos:
con interrptor principales de 3x1000a
interruptores derivados:
6 de 3x150a, 1 de 3x75a, 1 de 3x100a</t>
  </si>
  <si>
    <t xml:space="preserve">TRANSFORMADOR TR-CI-05 DE 150.0 KVA. </t>
  </si>
  <si>
    <t>suministro e instalación de desconectador sin fusibles,3x100a, 220v, servicio pesado, nema 1,  incluyendo: materiales, conexiones, desperdicio, m.o. y herramienta, supervision y pruebas.</t>
  </si>
  <si>
    <t>suministro e instalación de interruptor termomagnetico, 3x125a, 220v, servicio pesado, en gabinete nema 1,  incluyendo: materiales, conexiones, desperdicio, m.o. y herramienta, supervision y pruebas.</t>
  </si>
  <si>
    <t>suministro e instalación de tanque diario de combustible para que la unidad opere 24 horas con capacidad de 2500 lts.,
construido en lamina rolada cal. 14. las características del
tanque de combustible son:
• secciones separadas entre la succión y el retorno del combustible.
• válvula check en la sección de combustible.
• brida en la succión para la limpieza de la succión y de la válvula check.
• fondo del tanque inclinado hacia el dren de combustible.
• tapa atornillada para realizar una limpieza efectiva del tanque.
• niples para accesorios extras del tanque. ejemplo: señales de alto y bajo nivel de combustible.</t>
  </si>
  <si>
    <t>tablero de distribución nbar1250 (te02) cat. bp3m0822dz-2 ; diseñado para operar en un sistema de 240/120 v~, 3 fases, 4 hilos; con barras de cobre estañado para 800 a, capacidad de corto circuito 25 ka, para uso interior nema tipo 1 con puerta, fabricado en lámina de acero rolado en frío con pintura epóxica  color ral-7035 para 10 circuitos, montaje de pared,  dimensiones: frente: 850 mm, altura: 1500 mm, fondo: 280 mm, totalmente armado, probado, marca bticino. incluye los siguientes equipos:
con interrptor principales de 3x640a
interruptores derivados:
2 de 3x250a, 1 de 3x500a, 1 de 3x200a.</t>
  </si>
  <si>
    <t>tablero de distribución nbar1250 (ace) cat. bp2m080d-2 ; diseñado para operar en un sistema de 240/120 v~, 3 fases, 4 hilos; con barras de cobre estañado para 800 a, capacidad de corto circuito 17 ka, para uso interior nema tipo 1 con puerta, fabricado en lámina de acero rolado en frío con pintura epóxica  color ral-7035 para 10 circuitos, montaje de pared,  dimensiones: frente: 850 mm, altura: 1500 mm, fondo: 280 mm, totalmente armado, probado, marca bticino. incluye los siguientes equipos:
con interrptor principales de 3x500a
interruptores derivados:
 7 de 3x50a, 1 de 3x175a, 1 de 3x30a.</t>
  </si>
  <si>
    <t>TAB'S : "B,C,C1,C2, R,R1,UP,UP1":</t>
  </si>
  <si>
    <t>TAB'S : "C3":</t>
  </si>
  <si>
    <t>TAB'S : "FQ":</t>
  </si>
  <si>
    <t>TAB'S AISLADOS PARA QUIROFANOS: "AQ-1, AQ2,AQ3,AQ4,AQ5,AQ6,AQ7":</t>
  </si>
  <si>
    <t>suministro e instalación de tablero aislado denominado  2f-3h, 220/127v. 7.5 kva, con interruptor principal de 2x40 amps. no. de mod.idpors de 7.5 kva 16 derivados, cat.: idpors-75, trafo:sxm07ha y los sigs. derivados: 8-2x20a incluyendo: colocación, fijación, peinado de cables con cinturón plástico, identificación de circuitos derivados, limpieza, materiales, conexiones, desperdicio, m.o. y herramienta, supervision y pruebas.</t>
  </si>
  <si>
    <t>MODULO DE CONTACTOS  PARA TAB'S AISLADOS EN QUIROFANOS: "AQ-1, AQ2,AQ3,AQ4,AQ5,AQ6,AQ7":</t>
  </si>
  <si>
    <t>TAB'S : "FCY":</t>
  </si>
  <si>
    <t>TAB'S : "AA":</t>
  </si>
  <si>
    <t>C.C.M. DENOMINADO "CCM-CI-02"</t>
  </si>
  <si>
    <t>TAB'S : "RE-E":</t>
  </si>
  <si>
    <t>FUERZA CLIMAS Y TABLEROS TR01</t>
  </si>
  <si>
    <t>ALIMENTACION A UP'S:</t>
  </si>
  <si>
    <t>suministro e instalación de cable monopolar thw-lsde cobre calibre 3/0 awg, incluyendo: materiales, conexiones, desperdicio, m.o. y herramienta, supervision y pruebas.</t>
  </si>
  <si>
    <t>suministro e instalación de tubo conduit p.g.g. de 27 mmø, incluyendo: coples, curvas, parte proporcional de cajas de conexión tipo lb, c , mca. c.h. materiales, conexiones, desperdicio, m.o. y herramienta, supervision y pruebas.</t>
  </si>
  <si>
    <t>ALIMENTACION A SUB-TAB'S : "B,C,C1,C2,C3,R,R1,UP,UP1":</t>
  </si>
  <si>
    <t>suministro e instalación de tubo conduit p.g.g. de 35mmø, incluyendo: coples, curvas, parte proporcional de cajas de conexión tipo lb, c , mca. c.h. materiales, conexiones, desperdicio, m.o. y herramienta, supervision y pruebas.</t>
  </si>
  <si>
    <t>suministro e instalación de tubo conduit p.g.g. de 27mmø, incluyendo: coples, curvas, parte proporcional de cajas de conexión tipo lb, c , mca. c.h. materiales, conexiones, desperdicio, m.o. y herramienta, supervision y pruebas.</t>
  </si>
  <si>
    <t>ALIMENTACION A SUB-TAB'S : "AQ1,AQ2,AQ3,AQ4,AQ5,AQ6,AQ7,FZA SEYE":</t>
  </si>
  <si>
    <t>suministro e instalación de cable monopolar thw-lsde cobre calibre 6 awg, incluyendo: materiales, conexiones, desperdicio, m.o. y herramienta, supervision y pruebas.</t>
  </si>
  <si>
    <t>ALIMENTACION A UP'S A  DESDE EL TAB. : "AA":</t>
  </si>
  <si>
    <t>EDIFICIO CONSULTA EXTERNA</t>
  </si>
  <si>
    <t xml:space="preserve">FUERZA GENERAL </t>
  </si>
  <si>
    <t>DE TRANSF. 02 AL TAB. TDBT-CE-01</t>
  </si>
  <si>
    <t>DEL TAB. "TDBT-CE-01" AL TAB. TD-02:</t>
  </si>
  <si>
    <t>DEL TAB. "TDBT-CE-01" AL TAB. TD-02A:</t>
  </si>
  <si>
    <t>suministro e instalación de tubo conduit p.g.g. de 78 mmø, incluyendo: coples, curvas y parte proporcional en cajas de conexion, materiales, conexiones, desperdicio, m.o. y herramienta, supervision y pruebas.</t>
  </si>
  <si>
    <t>DEL TAB. "TDBT-CE-01" AL TTRANSF. SECO:</t>
  </si>
  <si>
    <t>DEL TRANSF. SECO AL TAB. "CCMTD-04":</t>
  </si>
  <si>
    <t>DEL  CCM-TD-04 AL  CCM-TD-03:</t>
  </si>
  <si>
    <t>DEL TAB. "CCM-TD-03 AL ELEVADOR C.E.":</t>
  </si>
  <si>
    <t>DEL TAB. "CCM-TD-03 AL TAB. RE1A":</t>
  </si>
  <si>
    <t>suministro e instalación de tubo conduit p.g.g. de 52 mmø, incluyendo: coples, curvas y parte proporcional en cajas de conexion, materiales, conexiones, desperdicio, m.o. y herramienta, supervision y pruebas.</t>
  </si>
  <si>
    <t>DEL TAB. "TDBT-CE-01" AL TAB. TD02-A:</t>
  </si>
  <si>
    <t>DEL TAB. "TDBT-CE-01" AL TAB. RE:</t>
  </si>
  <si>
    <t>DEL TAB. "TDBT-CE-01" AL TAB. RE-1:</t>
  </si>
  <si>
    <t>suministro e instalación de tubo conduit p.g.g. de 101mmø, incluyendo: coples, curvas y parte proporcional en cajas de conexion, materiales, conexiones, desperdicio, m.o. y herramienta, supervision y pruebas.</t>
  </si>
  <si>
    <t xml:space="preserve">TRANSFORMADOR 02 </t>
  </si>
  <si>
    <t xml:space="preserve">TABLERO GRAL. TDBT-CE-01 </t>
  </si>
  <si>
    <t>tablero de distribucion autosoportado en baja tension, marca bticino, mod. mas hdx, bus de cobre 4,000a 220/127vca 3f,4h, 60hz, con int. ppal. de 3x2800 a. 65 ka medicion el f3n300 con los sig. derivados incluidos: ( 1 de 3x1250a,  1 de 3x800a, 2 de 3x300a, 2 de 3x700a)</t>
  </si>
  <si>
    <t xml:space="preserve">TABLERO GRAL. TD-02 </t>
  </si>
  <si>
    <t>tablero de distribucion autosoportado en baja tension, marca bticino, mod. nbar 1250 , bus de cobre 1,250a 220/127vca 3f,4h, 60hz, sin  int. ppal.  con los sig. derivados incluidos: ( 5 de 3x100a,  6 de 3x125a)</t>
  </si>
  <si>
    <t xml:space="preserve">TABLERO GRAL. TD-02A </t>
  </si>
  <si>
    <t>tablero de distribucion autosoportado en baja tension, marca bticino, mod. nbar 1250 , bus de cobre 630a 220/127vca 3f,4h, 60hz, sin  int. ppal.  con los sig. derivados incluidos: ( 4 de 3x50a,  3 de 3x75a)</t>
  </si>
  <si>
    <t>CENTROS DE CONTROL DE MOTORES</t>
  </si>
  <si>
    <t xml:space="preserve">TABLERO RE1A. </t>
  </si>
  <si>
    <t>TABLERO RE1.</t>
  </si>
  <si>
    <t>suministro e instalación de tablero 3f-4h, 220/127v. 12 polos, con  int.  ppal. de 3x800a, barras de 800 amps.  mca. bticiño cat. bp-3-m063-2-dzs  incluyendo los int. termomeg. derivados sig: (3 de 3x125a, 4 de 3 x150a., 1 de 3x100a) incluyendo: colocación, fijación, peinado de cables con cinturón plástico, identificación de circuitos derivados, limpieza, materiales, conexiones, desperdicio, m.o. y herramienta, supervision y pruebas.</t>
  </si>
  <si>
    <t xml:space="preserve">TABLERO RE. </t>
  </si>
  <si>
    <t>suministro e instalación de tablero 3f-4h, 220/127v. 12 polos, con  int.  ppal. de 3x700a, barras de 800 amps.  mca. bticiño cat. bp-3-m063-2-dzs  incluyendo los int. termomeg. derivados sig: (2 de 3x125a, 2 de 3 x150a., 2 de 3x100a, 1 de 3x70a) incluyendo: colocación, fijación, peinado de cables con cinturón plástico, identificación de circuitos derivados, limpieza, materiales, conexiones, desperdicio, m.o. y herramienta, supervision y pruebas.</t>
  </si>
  <si>
    <t>suministro e instalación de desconectador sin fusibles,3x60a, 480v, servicio pesado, nema 1,  incluyendo: materiales, conexiones, desperdicio, m.o. y herramienta, supervision y pruebas.</t>
  </si>
  <si>
    <t>suministro e instalación de interruptor termomagnetico, 3x50a, 220v, servicio pesado, en gabinete nema 1,  incluyendo: materiales, conexiones, desperdicio, m.o. y herramienta, supervision y pruebas.</t>
  </si>
  <si>
    <t>suministro e instalación de regulador automatico de voltaje de 40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</si>
  <si>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suministro e instalación de regulador automatico de voltaje de 50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</si>
  <si>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suministro e instalación de planta generadora de energia electrica pe-i, para el sistema electrico esencial de  250 kw servicio continuo, grado hospital, con 10% de sobrecarga para 2 horas, 3f-4h+t, 220/127 v, 60 hz,  f.p=0.80, con int. ppal. de 3x700a, al pie del generador, marca ottomotores, con base tanque integrado y caseta acustica. incluyendo: materiales, conexiones, desperdicio, m.o. y herramienta, supervision y pruebas.</t>
  </si>
  <si>
    <t>suministro e instalación de tablero de transferencia automatica (tta-01) servicios criticos, transicion cerrada de rampa suave, con dos contactores o disyuntores tipo asco de 3x700a y equipo de medicion integrado, barras colectoras de 800 a, 3f-4h. 220/127v. proporcionado por el proveedor de la planta de emergencia. (carga plena en 10 segundos). incluyendo: materiales, conexiones, desperdicio, m.o. y herramienta, supervision y pruebas.</t>
  </si>
  <si>
    <t xml:space="preserve">TABLERO TDE-01. </t>
  </si>
  <si>
    <t>suministro e instalación de tablero 3f-4h, 220/127v. 24 polos, con  int.  ppal. de 3x500a, barras de 800 amps.  mca. bticiño cat. bf-4l2530s  incluyendo los int. termomeg. derivados sig: (2 de 3x175a, 1 de 3 x150a., 1 de 3x70a, 1 de 3x50a) incluyendo: colocación, fijación, peinado de cables con cinturón plástico, identificación de circuitos derivados, limpieza, materiales, conexiones, desperdicio, m.o. y herramienta, supervision y pruebas.</t>
  </si>
  <si>
    <t>TABLEROS: EX</t>
  </si>
  <si>
    <t>suministro e instalación de tablero 3f-4h, 220/127v. 24 polos, con int. ppal. de 3x70 a, con, barras de 160 amps.  mca. bticiño cat. btn41m08016024s  incluyendo los int. termomeg. derivados sig: (7 de 1x15a, 1 de 2x30a) incluyendo: colocación, fijación, peinado de cables con cinturón plástico, identificación de circuitos derivados, limpieza, materiales, conexiones, desperdicio, m.o. y herramienta, supervision y pruebas.</t>
  </si>
  <si>
    <t>TABLEROS: PETAR</t>
  </si>
  <si>
    <t>suministro e instalación de tablero 3f-4h, 220/127v. 24 polos, con int. ppal. de 3x50 a, con, barras de 160 amps.  mca. bticiño cat. btn41m6316024s  incluyendo los int. termomeg. derivados sig: (5 de 1x15a, 2 de 2x30a) incluyendo: colocación, fijación, peinado de cables con cinturón plástico, identificación de circuitos derivados, limpieza, materiales, conexiones, desperdicio, m.o. y herramienta, supervision y pruebas.</t>
  </si>
  <si>
    <t>TABLEROS: A,B</t>
  </si>
  <si>
    <t>suministro e instalación de solucion hibrida de compensacion reactiva con filtrado de corrientes armonicas y capacidad de aportacion de reactivos capacitivos a la red operados por tiristores en forma individual para cada fase, 220v, 3f, 60 hz, con int. ppal. integrado de 100 kva. (la capacidad de la solucion debe ser respaldada por un estudio de corrientes armonicas y garantizar un factor de potencia minimo de 0.95 inductivo, adquirir int. tm. derivado en tab. gral. y cableado hasta definir dicho equipo). incluyendo: materiales, conexiones, desperdicio, m.o. y herramienta, supervision y pruebas.</t>
  </si>
  <si>
    <t>FUERZA CLIMAS Y TABLEROS TR02</t>
  </si>
  <si>
    <t>CONDENSADORAS:</t>
  </si>
  <si>
    <t>suministro e instalación de cable monopolar thw-ls de cobre calibre 10awg, incluyendo: materiales, conexiones, desperdicio, m.o. y herramienta, supervision y pruebas.</t>
  </si>
  <si>
    <t>suministro e instalación de tubo conduit p.g.g. de 21mmø, incluyendo: coples, curvas, parte proporcional de cajas de conexión tipo lb, c , mca. c.h. materiales, conexiones, desperdicio, m.o. y herramienta, supervision y pruebas.32</t>
  </si>
  <si>
    <t>suministro e instalación de tubo conduit p.g.g. de 21 mmø, incluyendo: coples, curvas, parte proporcional de cajas de conexión tipo lb, c , mca. c.h. materiales, conexiones, desperdicio, m.o. y herramienta, supervision y pruebas.</t>
  </si>
  <si>
    <t>suministro e instalación de tubo conduit p.g.g. de 25 mmø, incluyendo: coples, curvas, parte proporcional de cajas de conexión tipo lb, c , mca. c.h. materiales, conexiones, desperdicio, m.o. y herramienta, supervision y pruebas.</t>
  </si>
  <si>
    <t>suministro e instalación de tubo conduit p.g.g. de 35 mmø, incluyendo: coples, curvas, parte proporcional de cajas de conexión tipo lb, c , mca. c.h. materiales, conexiones, desperdicio, m.o. y herramienta, supervision y pruebas.</t>
  </si>
  <si>
    <t>ALIMENTACION A SUB-TAB'S : "TDE01, A, B,R, P.TRATAD.":</t>
  </si>
  <si>
    <t>suministro e instalación de cable monopolar thw-ls de cobre calibre 250 awg, incluyendo: materiales, conexiones, desperdicio, m.o. y herramienta, supervision y pruebas.</t>
  </si>
  <si>
    <t>suministro e instalación de cable monopolar thw-lsde cobre calibre 4/0 awg, incluyendo: materiales, conexiones, desperdicio, m.o. y herramienta, supervision y pruebas.</t>
  </si>
  <si>
    <t>suministro e instalación de tubo conduit p.g.g. de 63mmø, incluyendo: coples, curvas, parte proporcional de cajas de conexión tipo lb, c , mca. c.h. materiales, conexiones, desperdicio, m.o. y herramienta, supervision y pruebas.</t>
  </si>
  <si>
    <t>DEL TAB. "TDE-01" A TAB. EX:</t>
  </si>
  <si>
    <t>INTERRUPTORES Y DESCONECTADORES UC, UMAS Y EXTRACTORES</t>
  </si>
  <si>
    <t>suministro e instalación de desconectador sin fusibles,3x30a, 220v, servicio pesado, nema 1, incluyendo: materiales, conexiones, desperdicio, m.o. y herramienta, supervision y pruebas.</t>
  </si>
  <si>
    <t>suministro e instalación de desconectador sin fusibles,3x60a, 220v, servicio pesado, nema 3r, incluyendo: materiales, conexiones, desperdicio, m.o. y herramienta, supervision y pruebas.</t>
  </si>
  <si>
    <t>suministro e instalación de desconectador sin fusibles,3x200a, 220v, servicio pesado, nema 3r,  incluyendo: materiales, conexiones, desperdicio, m.o. y herramienta, supervision y pruebas.</t>
  </si>
  <si>
    <t>CONTACTOS AISLADOS</t>
  </si>
  <si>
    <t>SALA DE CIRUGIA 1</t>
  </si>
  <si>
    <t>suministro e instalación de tubería conduit pvc pesado de 13 mm de diámetro, instalada por plafond hasta 3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t>
  </si>
  <si>
    <t>suministro e instalación de tubería conduit pvc pesado de 25 mm de diámetro, instalada por plafond hasta 3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t>
  </si>
  <si>
    <t>suministro e instalación de cable rhw, vinanel xxi antillama 90°, calibre 6 awg, color cafe y naranja incluyendo: materiales, conexiones, aislamiento, estañado de empalmes, parte proporcional del capuchón de resorte de la marca 3m, desperdicio, m.o. y herramienta.</t>
  </si>
  <si>
    <t>suministro e instalación de cable rhw, vinanel xxi antillama 90°, calibre 6 awg, color verde incluyendo: materiales, conexiones, aislamiento, estañado de empalmes, parte proporcional del capuchón de resorte de la marca 3m, desperdicio, m.o. y herramienta.</t>
  </si>
  <si>
    <t>suministro e instalación de cable rhw, vinanel xxi antillama 90°, calibre 8 awg, color café y naranja incluyendo: materiales, conexiones, aislamiento, estañado de empalmes, parte proporcional del capuchón de resorte de la marca 3m, desperdicio, m.o. y herramienta.</t>
  </si>
  <si>
    <t>suministro e instalación de cable rhw, vinanel xxi antillama 90°, calibre 10 awg, color verde incluyendo: materiales, conexiones, aislamiento, estañado de empalmes, parte proporcional del capuchón de resorte de la marca 3m, desperdicio, m.o. y herramienta.</t>
  </si>
  <si>
    <t>suministro e instalación de cable thwn, vinanel xxi antillama 90°, calibre 14 awg, color negro incluyendo: materiales, conexiones, aislamiento, estañado de empalmes, parte proporcional del capuchón de resorte de la marca 3m, desperdicio, m.o. y herramienta.</t>
  </si>
  <si>
    <t>suministro e instalación de cable thw-ls, vinanel xxi antillama 90°, calibre 16 awg, color blanco y negro incluyendo: materiales, conexiones, aislamiento, estañado de empalmes, parte proporcional del capuchón de resorte de la marca 3m, desperdicio, m.o. y herramienta.</t>
  </si>
  <si>
    <t>modulo de receptaculos dobles para salas de cirugia y expulsion, caracteristicas indicadas.</t>
  </si>
  <si>
    <t>rayos "x", receptaculo polarizado con puesta a tierra de 220 vca.,</t>
  </si>
  <si>
    <t>salida a negatoscopio 127 vca.</t>
  </si>
  <si>
    <t>protector por fallas a tierra</t>
  </si>
  <si>
    <t>reloj- cronometro digital</t>
  </si>
  <si>
    <t>control remoto alambrico</t>
  </si>
  <si>
    <t>SALA DE CIRUGIA 2</t>
  </si>
  <si>
    <t>SALA DE CIRUGIA 3</t>
  </si>
  <si>
    <t>SALA DE CIRUGIA 4</t>
  </si>
  <si>
    <t>SALA DE TOCOCIRUGIA</t>
  </si>
  <si>
    <t>SALA DE EXPULSION 1</t>
  </si>
  <si>
    <t>SALA DE EXPULSION 2</t>
  </si>
  <si>
    <t>SALA DE CHOQUES 1</t>
  </si>
  <si>
    <t>SALA DE CHOQUES 2</t>
  </si>
  <si>
    <t>ACCESORIOS Y PLACAS</t>
  </si>
  <si>
    <t>PRODUCTOS BTICIÑO</t>
  </si>
  <si>
    <t>suministro e instalacion de accesorios mca. Bticino o similar, línea quinziño mx.  placa de resina con chasis qz4803m1bn color blanco mérida 1 mód. c/interruptor 3 vías 16ax, 127-277v~, 1 mód. modelo qz5003.</t>
  </si>
  <si>
    <t>suministro e instalacion de accesorios mca. Bticino o similar, línea quinziño mx.  placa de resina con chasis qz4803m1bn color blanco mérida 1 mód. c/interruptor 3 vías 16ax, 127-277v~, 1 mód. qz5001.</t>
  </si>
  <si>
    <t>suministro e instalacion de accesorios mca. Bticino o similar, línea quinziño mx. placa de resina con chasis color blanco mérida 3 mód.  qz4803m3bn    c/toma de corriente dúplex 2p+t, 15a 127-250v~, 3 mód. qz5115d.</t>
  </si>
  <si>
    <t>suministro e instalacion de accesorios mca. wiremold - pass &amp; seymour o similar. toma de corriente duplex 2p+t 15 a 127 v~ blanco modelo 3232-w. caja metálica de piso ajustable de una cavidad modelo 880m1  marco de montaje de una cavidad de bronce modelo 817b y   tapa para contacto dúplex de bronce 828r.</t>
  </si>
  <si>
    <t>suministro e instalacion de accesorios mca. Bticino o similar, línea quinziño mx.  placa de resina con chasis color blanco mérida 3 mód qz4803m3bn. c/toma de corriente dúplex con icft 15a, 125v~, 3 mód. modelo qz4028gfc.</t>
  </si>
  <si>
    <t>suministro e instalacion de accesorios mca. wiremold - pass &amp; seymour o similar. toma de corriente duplex 2p+t 20 a nema 6-20r 250 v tierra aislada color naranja modelo ig8800. caja metálica de piso ajustable de una cavidad modelo 880m1  marco de montaje de una cavidad de bronce modelo 817b y   tapa para contacto dúplex de bronce 828r.</t>
  </si>
  <si>
    <t>suministro e instalacion de accesorios mca. pass &amp; seymour o similar.  placa duplex de nylon naranja modelo tp8-or  c/toma de corriente duplex 2p+t 15 a 127 v~ tierra aislada naranja grado hospital modelo ig8200.</t>
  </si>
  <si>
    <t>contacto doble marca "btcino" o o similar linea  "quinziño mx" color naranja polarizada y aterrizada modelo qz4029ign (incluye placa color naranja) h=0.45 m, en baños h=0.90m, salvo especificacion contraria polarizado tierra aislada 20 amps. 120vca. 1f, 3h., color naranja servicio regulado. incluye: materiales, mano de obra, equipo, herramientas, soportería de acero, anclajes, expansores y pernos hilti,ranuras, resanes, fletes, acarreos, maniobras de limpieza y retiro de sobrantes al lugar de tiro autorizado,  y todo lo necesario para su correcta ejecución.</t>
  </si>
  <si>
    <t>contacto doble de piso marca "btcino" o similar linea "quinziño mx" modelo qz4029ign (incluye placa color naranja) h=0.45 m salvo especificacion contraria polarizado tierra aislada 20 amps. 120vca. 1f, 3h., color naranja servicio regulado.  incluye: materiales, mano de obra, equipo, herramientas, soportería de acero, anclajes, expansores y pernos hilti,ranuras, resanes, fletes, acarreos, maniobras de limpieza y retiro de sobrantes al lugar de tiro autorizado,  y todo lo necesario para su correcta ejecución.</t>
  </si>
  <si>
    <t>suministro e instalación de ducto  cuadrado  de 4" x 4" modelo dtr-100-en (101 x101 mm incluye: materiales, mano de obra, equipo y herramientas, cintas, cinchos, conectores, guías, zapatas/ terminales y todo lo necesario para su correcta instalación y conexión, así como fletes, acarreos, maniobras de limpieza y retiro de sobrantes al lugar de tiro autorizado,  y todo lo necesario para su correcta ejecución.</t>
  </si>
  <si>
    <t>modulo de contactos multiples, compuesto por 2  contactos duplex grado hospital color rojo marca bticino o similar, línea quinziño mx modelo qz4029higr, 2 contactos grado hospital color naranja marca bticino, línea quinziño mx modelo qz4029hign, para 127vca, 1f, 3h, 20amps. 60hz. con respaldo de ups y 2 contactos duplex normales marca bticino, línea quinziño mx modelo qz5115d  para 127vca. 1f, 2h, 60hz. todo integrado en placa de acero inoxidable alimentado del sistema de emergencia. incluye: materiales, mano de obra, equipo y herramientas, cintas, cinchos, conectores, guias, zapatas/ terminales y todo lo necesario para su correcta instalación y conexión, así como fletes, acarreos, maniobras de limpieza y retiro de sobrantes al lugar de tiro autorizado,  y todo lo necesario para su correcta ejecución.</t>
  </si>
  <si>
    <t>suministro e instalación de botonera pico wireless de 2 botones, marca bticino o similar.3579, 3577, n4597n incluye: cable armado,soporteria, accesorios de fijacion, conexion y miscelanios  incluye: cable armado, soporteria, accesorios de fijacion, conexion y miscelanios.</t>
  </si>
  <si>
    <t>suministro e instalación de botonera pico wireless de 2 botones, marca bticino.3579, 3577, n4597n incluye: cable armado,soporteria, accesorios de fijacion, conexion y miscelanios  incluye: cable armado, soporteria, accesorios de fijacion, conexion y miscelanios.</t>
  </si>
  <si>
    <t>suministro e instalación de  greenswitch de encendido y apagado (sensor de movimiento dual 8.5a 110-240v, 2 mod.) marca bticino o similar, línea quinziño mx modelo qz5433, con tapon ciego modelo qz 5000 y placa de 3 mod. color blanco modelo qz4803m3bn, en modo de encendido manual cuenta con interruptur de vaiven en placa independiente para colocacion en muro, marca bticino, línea quizniño mx, modelo qz5001 y placa de color blanco modelo qz4803m3bn.       incluye: cable armado,soporteria, accesorios de fijacion, conexion y miscelanios.</t>
  </si>
  <si>
    <t>suministro e instalación de caja registro tipo himel serie rectangular de 40 x 30 x 20 cms. de fondo con tapa y llave normal, sin chapa marca himel o similar. incluye: materiales, mano de obra, equipo, herramientas, soportería de acero, anclajes, expansores y pernos hilti,conectores 3m, cintas de aislar, ranuras, resanes, fletes, acarreos, maniobras de limpieza y retiro de sobrantes al lugar de tiro autorizado.</t>
  </si>
  <si>
    <t>suministro e instalación de caja registro tipo himel serie rectangular de 50 x 40 x 20 cms. de fondo con tapa y llave normal, sin chapa marca himel o similar. incluye: materiales, mano de obra, equipo, herramientas, soportería de acero, anclajes, expansores y pernos hilti,conectores 3m, cintas de aislar, ranuras, resanes, fletes, acarreos, maniobras de limpieza y retiro de sobrantes al lugar de tiro autorizado.</t>
  </si>
  <si>
    <t>EXTERIOR</t>
  </si>
  <si>
    <t>poste de concreto pc-12-750, sección octagonal de 12 mts. de altura y f'c= 750 kg/cm2. incluye suministro e instalación con excavación , compactacion, etc.</t>
  </si>
  <si>
    <t>registro de concreto para media tensión en banqueta tipo "4" , especificación cfe-tn-rmtb4, incluye correderas para soporte de cables, aro y tapa p84 y varilla para conexión a tierras. incluye suministro e instalación.</t>
  </si>
  <si>
    <t>registro de concreto para media tensión en banqueta tipo "3" , especificación cfe-tn-rmtb4, incluye correderas para soporte de cables, aro y tapa p84 y varilla para conexión a tierras. incluye suministro e instalación.</t>
  </si>
  <si>
    <t>suministro e instalacion de equipo de medicion en media tension 34.5 kv para tipo poste en mt ,incluye: la colocacion de material a cualquier altura, mano de obra, equipo, herramienta,  materiales de consumo y todo lo necesario para su correcta ejecucion.</t>
  </si>
  <si>
    <t>JGO.</t>
  </si>
  <si>
    <t>suministro e instalacion de estructura para clave 22 en poste  de concreto  incluyendo cruzeta galv. con herrajes de soporte , apartarrayos (3) oxido de zinc de 35 kv, cuchillas cortacircuitos fusible "xs" de 100 amps., alambre de cu. cal. 4 sin forro, varilla de tierra con conector ,incluye: la colocacion de material a cualquier altura, mano de obra, equipo, herramienta,  materiales de consumo y todo lo necesario para su correcta ejecucion.</t>
  </si>
  <si>
    <t>suministro e instalacion de cuchilla tripolar de operacion sin carga en poste  de concreto  incluyendo cruzeta galv. con herrajes de soporte , apartarrayos (3) oxido de zinc de 35 kv, alambre de cu. cal. 4 sin forro, varilla de tierra con conector , tubo conduit de 4", terminal termocontractil para exterior (3 pzas) mca. 3m funda termocontractil en frio para paso de cable en tubo conduit incluye: la colocacion de material a cualquier altura, mano de obra, equipo, herramienta,  materiales de consumo y todo lo necesario para su correcta ejecucion.</t>
  </si>
  <si>
    <t>banco de ductos primario en banqueta formado por 3  tubos de pad eléctrico de 101 mm de diámetro recubiertos con el mismo material de la excavacion norma cfe p2a pad (esta partida incluye: excavación, trazo, nivelación,  ductos, separadores, relleno y compactación). incluye suministro e instalación.</t>
  </si>
  <si>
    <t>banco de ductos primario en banqueta formado por 1  tubo de pad eléctrico de 101 mm de diámetro recubiertos con el mismo material norma cfe p2a pad (esta partida incluye: excavación, trazo, nivelación,  ductos, separadores, relleno y compactación). incluye suministro e instalación.</t>
  </si>
  <si>
    <t xml:space="preserve">gestoría y tramites ante cfe. para obtener las factibilidades y lograr el suministro de la energia electrica </t>
  </si>
  <si>
    <t>LOTE</t>
  </si>
  <si>
    <t>conector multiple (derivador) occ de 4 vias de 35 kv en 200 amp. para dist. red subterranea de 200 amp. de 15 kv entre fases mca. prodin cat. cee-mp4-15/200. incluyendo 4 boquillas tipo inserto. operacion con carga , herraje de acero inoxidable, para montaje con dos soportes, para colocar boquilla estacionaria para efectuar manibras y accesorio para angulo de inclinacion, montados en un registro de block (ver detalle en planos) .</t>
  </si>
  <si>
    <t>fusible limitador de corriente para codo portafusible para usarse en conector tipo codo occ de 35 kv en 200 amp. para dist. red subterranea de 200 amp. de 35 kv entre fases de 12 amp. mca. prodin cat. xrnt2-35/12 incluye  herramienta adecuada .</t>
  </si>
  <si>
    <t>apartarrayo inserto de 15 kv en 200 amp. para dist. red subterranea de 200 amp. de 15 kv entre fases incluyendo para  boquillas tipo inserto. mca. prodin cat. cee-dttbq-10/34.5 incluye interfase  y lubricante para su  instalacion y herramienta adecuada .</t>
  </si>
  <si>
    <t>tramite contratacion y coordinacion con una u.v.i.e. para primeramente autorizacion del proyecto , revision de las ejecuciones en las instalaciones durante la obra y para finlmente expedir la carta de verificacion para lograr la contratacion del suministro de energia para los servicios generales y todos los departamentos del conjunto general del edificio ante cfe.</t>
  </si>
  <si>
    <t>suministro y colocacion de arena del no. 5,  en zanja de 30 cm de ancho, con un peralte de arena de 5 cm para recibir tuberias,    incluye: suministro e instalacion de material, mano de obra, afine, nivelacion, ajuste,  y  todo  lo  necesario para su correcta  ejecucion  con  visto bueno de la supervision y/o residente.</t>
  </si>
  <si>
    <t>encofrado con concreto 100 kg/cm2, para  tuberias de media tension, proteccion de las mismas, 8 cm de altura.   incluye: suministro e instalacion de materiales, mano de obra, nivelacion, ajustes, y todo lo necesario para su correcta ejecucion, con visto bueno de la supervision y/o    retiro   de  material, acarreos,  cama de material de banco colado para  soporte  de  tuberias,  encofrado  de concreto f´c=150 relleno con material de la misma excavacion, repavimentacion o acabado  superficial  y  todo  lo  necesario para su correcta  ejecucion  con  visto bueno de la supervision y/o residente.</t>
  </si>
  <si>
    <t>relleno y compactacion con material de banco, inerte,  en capas de 20 cm, con una compactacion proctor minima de 90%, incluye: suministro e colocacion de material para compactacion, mano de obra, herramienta, acarreos dentro yfuera de la obra, traslado de material desde   banco, materiales de consumo  y  todo  lo  necesario para su correcta  ejecucion  con  visto bueno de la supervision y/o residente.</t>
  </si>
  <si>
    <t>II.</t>
  </si>
  <si>
    <t>ALBAÑILERÍA</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</si>
  <si>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</si>
  <si>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</si>
  <si>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por una cara y hoja de yeso firecode de 16mm por la cara opuesta.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</si>
  <si>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@61.0 cm, con doble hoja de yeso firecode de 16mm por cara, forrado en ambas caras. Incluye: resanes con perfacinta en uniones, redimix preparado para recibir acabado, suministro de materiales, herramienta, equipo, mano de obra y todo lo necesario para su correcta ejecución.</t>
  </si>
  <si>
    <t>Muro divisorio de tablaroca a dos caras armado con canal y poste de6.35 cm calibre 26 @61.0 cm, con hoja de yeso anti-moho de 16mm y hoja de yeso firecode de 16mm por una cara y doble hoja de yeso firecode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</si>
  <si>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firecode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</si>
  <si>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anti-moho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</si>
  <si>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ambas caras. Incluye: resanes en uniones, suministro de materiales, herramienta, equipo, mano de obra y todo lo necesario para su correcta ejecución.</t>
  </si>
  <si>
    <t>Tablaroca® Firecode tipo X de 5/8” de espesor y que sea colocada en sentido vertical. incluye: resanes con perfacinta en uniones, redimix preparado para recibir acabado, suministro de materiales, herramienta, equipo, mano de obra y todo lo necesario para su correcta ejecución.</t>
  </si>
  <si>
    <t>Muro de block de concreto curado al vapor de 15 x 20 x 40 cm con mortero cemento-arena 1:5 a mezcla cortada. Incluye: suministro de materiales, herramienta, equipo, mano de obra y todo lo necesario para su correcta ejecución.</t>
  </si>
  <si>
    <t>Suministro y aplicación de impermeabilización en losas y pretiles a base de impermeabilizante thermotek sellado con thermotek sello a base de resinas acrílicas y malla thermotek refuerzo sencilla, imperfibratado tipo 3a color blanco a 2 manos.   Incluye: acarreo y flete de equipo, herramienta y materiales hasta el lugar de su utilización, preparación y limpieza minuciosa de superficie para recibir la impermeabilización, colocación de las capas de impermeabilizante de acuerdo a las especificaciones del fabricante, remates, acarreo y flete de materiales hasta el lugar de utilización, limpieza, retiro de sobrantes fuera de la obra, andamios, equipo, herramienta y mano de obra en cualquier nivel.</t>
  </si>
  <si>
    <t>Dique seco de muro de block de 15x20x40cms relleno de concreto f'c=100kg/cm2 armado con varilla de #3  a cada 40cms y colado de concreto de 5 cms sobre muro de block, incluye: suministro de materiales, herramienta, equipo, mano de obra y todo lo necesario para su correcta ejecución.</t>
  </si>
  <si>
    <t>Lavamanos de concreto(3.06m x .60m) f'c=200kg/cm2 armada con vrs #3 @ 15cm en ambos sentidos, recubierta con piso procelanato Marca:castel Modelo: Quest pulido y microsellado. Incluye: Suministro y Colocacion 3 Lavabos Rectangular de sobre cubierta, Marca: Helvex Modelo: Marcus LV-3, Ver detalle en plano (HGM-REV-082(CE- Planta Baja)</t>
  </si>
  <si>
    <t>Lavamanos de concreto(1.68m x .60m) f'c=200kg/cm2 armada con vrs #3 @ 15cm en ambos sentidos, recubierta con piso procelanato Marca:castel Modelo: Quest pulido y microsellado. Incluye: Suministro y Colocacion 2 Lavabos Rectangular de sobre cubierta, Marca: Helvex Modelo: Marcus LV-3, Ver detalle en plano (HGM-REV-082(CE- Planta Alta)</t>
  </si>
  <si>
    <t>Lavamanos de concreto(2.24m x .60m) f'c=200kg/cm2 armada con vrs #3 @ 15cm en ambos sentidos, recubierta con piso procelanato Marca:castel Modelo: Quest pulido y microsellado. Incluye: Suministro y Colocacion 2 Lavabos Rectangular de sobre cubierta, Marca: Helvex Modelo: Marcus LV-3, Ver detalle en plano (HGM-REV-082(CI- Planta Alta)</t>
  </si>
  <si>
    <t>Lavamanos de concreto(3.06m x .60m) f'c=200kg/cm2 armada con vrs #3 @ 15cm en ambos sentidos, recubierta con piso procelanato Marca:castel Modelo: Quest pulido y microsellado. Incluye: Suministro y Colocacion 3 Lavabos Rectangular de sobre cubierta, Marca: Helvex Modelo: Marcus LV-3, Ver detalle en plano (HGM-REV-082(SM- Planta Baja)</t>
  </si>
  <si>
    <t>Lavamanos de concreto(1.88m x .60m) f'c=200kg/cm2 armada con vrs #3 @ 15cm en ambos sentidos, recubierta con piso procelanato Marca:castel Modelo: Quest pulido y microsellado. Incluye: Suministro y Colocacion 2 Lavabos Rectangular de sobre cubierta, Marca: Helvex Modelo: Marcus LV-3, Ver detalle en plano (HGM-REV-082(UAH- Planta Baja)</t>
  </si>
  <si>
    <t>Suministro y colocación de dala conformada por 4 varillas #4 y estribos de 3/8"@25cm. anclado a losa con varilla #4 @40cm. y adhesivo hilti 300. con altura hasta 40cm.</t>
  </si>
  <si>
    <t>Suministro y colocación de perfil ptr de 2" x 2" calibre 12</t>
  </si>
  <si>
    <t>Suministro y colocación de placa de 3/16" de 7 x 15 cm. incluye: taquete hilti de 3/8" x 2 1/2" y su respectivo anclaje</t>
  </si>
  <si>
    <t>Suministro y colocación de soportería con unicanal de acero al carbón  de 4"x2" cal. 16 y varilla roscada de 1/2" a cada 1.10mts.</t>
  </si>
  <si>
    <t>Suministro, habilitado y montaje de soportes de ángulo de 2" x 3" y 3/8" de espesor para estructura metálica fijados de acuerdo a planos con 2 tornillos con taquete expansor de 3/8" por pieza. Inlcuye: Una mano de primer anticorrosivo y dos manos de pintura esmalte anticorrosivo aquacolor osel oro, codigo 2000, marca Osel, color 8784D Blackthorn Equipo, herramienta, mano de obra y todo lo necesario para su correcta instalación.</t>
  </si>
  <si>
    <t>Suministro, habilitado y montaje de perfil de acero estructural R300 calibre 14 de 3" x 1.5" soldados de acuerdo a planos. Inlcuye: Una mano de primer anticorrosivo y dos manos de pintura esmalte anticorrosivo aquacolor osel oro, codigo 2000, marca Osel, color 8784D Blackthorn, suministro de materiales, herramienta, equipo, mano de obra y todo lo necesario para su correcta ejecución.</t>
  </si>
  <si>
    <t>Suministro, habilitado y montaje de flashing de lámina de alumino calibre 18. Inlcuye: Trazo, cortes, enderezado, biselado, pijas o tornillos para sujeción, soldadura, material de consumo, desperdicios, equipo, herramienta, mano de obra y todo lo necesario para su correcta instalación.</t>
  </si>
  <si>
    <t xml:space="preserve">Suministro, habilitado y montaje de sistema de cubierta de policarbonato de 8mm de espesor en exteriores. Incluye: suministro de materiales, herramienta, equipo, mano de obra y todo lo necesario para su correcta ejecución. </t>
  </si>
  <si>
    <t>Suministro, habilitado y montaje de PTR de 3" x3" x 0.125" soldados de acuerdo a planos. Inlcuye: Una mano de primer anticorrosivo y dos manos de pintura esmalte anticorrosivo aquacolor osel oro, codigo 2000, marca Osel, color 8784D Blackthorn, suministro de materiales, herramienta, equipo, mano de obra y todo lo necesario para su correcta ejecución.</t>
  </si>
  <si>
    <t>Suministro, habilitado y montaje de bases para columnas metálicas compuestas por: Placa de acero de 3/8" de espesor y medidas 17.5 x 17.5 cm, 4 tuercas T-10 de acero galvanizado y 4 vrs tipo Has de 3/8" acero clase 5.8 marca Hilti de 8.5 cm de longitud sujetas con adhesivo HY-150 Hilti. Incluye: Una mano de primer anticorrosivo y dos manos de pintura esmalte anticorrosivo aquacolor osel oro, codigo 2000, marca Osel, color 8784D Blackthorn, suministro de materiales, herramienta, equipo, mano de obra y todo lo necesario para su correcta ejecución.</t>
  </si>
  <si>
    <t>Suministro, habilitado y montaje de tapas para columnas metálicas compuestas por: Placa de acero de 8.5 x 8.5 cm x 0.64 cm. Incluye:  Una mano de primer anticorrosivo y dos manos de pintura esmalte anticorrosivo aquacolor osel oro, codigo 2000, marca Osel, color 8784D Blackthorn, suministro de materiales, herramienta, equipo, mano de obra y todo lo necesario para su correcta ejecución.</t>
  </si>
  <si>
    <t>suministro y colocacion de zarpeo y afine en muro a base de mortero cemento arena de 2.00 cm de espesor promedio plomeado y muestreado. incluye: materiales, herramienta, equipo, elevaciones, acarreos, andamiajes, mano de obra y todo lo necesario para su correcta ejecucion.</t>
  </si>
  <si>
    <t>RAMPAS</t>
  </si>
  <si>
    <t>EQUIPO</t>
  </si>
  <si>
    <t>Conector  PVC Codo 1" CEMENTAR</t>
  </si>
  <si>
    <t>Conector PVC Codo 3/4" CEMENTAR</t>
  </si>
  <si>
    <t>Conector PVC Codo 1/2" CEMENTAR</t>
  </si>
  <si>
    <t>Conector PVC T  3/4"  CEMENTAR</t>
  </si>
  <si>
    <t>Conector PVC T  1"  CEMENTAR</t>
  </si>
  <si>
    <t>Tubo 1" CEMENTAR CEDULA 80</t>
  </si>
  <si>
    <t>Tubo 1/2" CEMENTAR CEDULA 80</t>
  </si>
  <si>
    <t>Tubo 3/4" CEMENTAR CEDULA 80</t>
  </si>
  <si>
    <t>Ada pta dor Ta nque 1"</t>
  </si>
  <si>
    <t>Ada pta dor Hembra 1"</t>
  </si>
  <si>
    <t>Ada pta dor Hembra 3/4"</t>
  </si>
  <si>
    <t>Ada pta dor Hembra 1/2"</t>
  </si>
  <si>
    <t>Ada pta dor Ma cho 1"</t>
  </si>
  <si>
    <t>Tuerca Uni ón 1"</t>
  </si>
  <si>
    <t>Tuerca Uni ón 3/4"</t>
  </si>
  <si>
    <t>Reducci ón Bus hi ng 1/2 a 1/4 Ros ca r</t>
  </si>
  <si>
    <t>Reducci ón Bus hi ng 1 a 1/2" Cementa r Ros ca r</t>
  </si>
  <si>
    <t>Reducci ón Bus hi ng 1 a 1/2" Ros ca r</t>
  </si>
  <si>
    <t>Reducci ón Bus hi ng 1/2" a 3/8"  Ros ca r</t>
  </si>
  <si>
    <t>Unicanal 1"</t>
  </si>
  <si>
    <t>Abrazadera para unicanal 1"</t>
  </si>
  <si>
    <t>Abrazadera para unicanal 1/2".</t>
  </si>
  <si>
    <t>Taquetes de Metal (Ancla) 3/8" TAQUETE ARPON 3/</t>
  </si>
  <si>
    <t>INTERRUPTOR DE NIVEL TIPO PERA CON CONTRA PE</t>
  </si>
  <si>
    <t>Cable de uso rudo</t>
  </si>
  <si>
    <t>Valvulas check 1" Cedula 80</t>
  </si>
  <si>
    <t>Pegamento de PVC 711</t>
  </si>
  <si>
    <t>lto</t>
  </si>
  <si>
    <t>TEE cementar 1"</t>
  </si>
  <si>
    <t>Reducción Bushing de 1" a 1/2" cementar roscar</t>
  </si>
  <si>
    <t>Manometro 0-100 psi</t>
  </si>
  <si>
    <t>Llave de nariz o jardín 1/2"</t>
  </si>
  <si>
    <t>Valvula Bola 1/2"</t>
  </si>
  <si>
    <t>Reducción Bushing 1/2 a 1/4 Roscar</t>
  </si>
  <si>
    <t>Válvula Clack TURBI DEX 3/4" para Tanque 13x54 con reduccion cementar</t>
  </si>
  <si>
    <t>Válvula Clack CARBÓN 3/4" para Tanque 13x54 con reduccion cementar</t>
  </si>
  <si>
    <t>Válvul a Clack SUAVI ZADOR 3/4" para Tanque 13x54 con reduccion cementar</t>
  </si>
  <si>
    <t>Válvula Bola 1"</t>
  </si>
  <si>
    <t>TANQUES</t>
  </si>
  <si>
    <t>Tanque 13" x 54"  mca. Plyglass color azul o similar incluye: material, mano de obra, herramientas, consumibles, accesorios, almacenaje, translado a la obra, limpieza, pruebas de hermeticidad, paso en losa-muro, resanes y todo lo necesario para su correcta ejecucion.</t>
  </si>
  <si>
    <t>Tanque 24" x 41"  mca. Plyglass color azul o similar incluye: material, mano de obra, herramientas, consumibles, accesorios, almacenaje, translado a la obra, limpieza, pruebas de hermeticidad, paso en losa-muro, resanes y todo lo necesario para su correcta ejecucion.</t>
  </si>
  <si>
    <t>Suministro e instalacion de Tanque 1100 Li tros mca. Rotoplas color blanco o similar, incluye: material, mano de obra, herramientas, consumibles, accesorios, almacenaje, translado a la obra, limpieza, pruebas de hermeticidad, paso en losa-muro, resanes y todo lo necesario para su correcta ejecucion.</t>
  </si>
  <si>
    <t>HYDRONEUMATICO  Contenido:</t>
  </si>
  <si>
    <t>Bomba Motor 1.5 HP Serie Fix (Aqua pak)
Tanque Precargado Horizontal 6.3 Galones de acero inoxidable incluye: material, mano de obra, herramientas, consumibles, accesorios, almacenaje, translado a la obra, limpieza, pruebas de hermeticidad, paso en losa-muro, resanes y todo lo necesario para su correcta ejecucion.</t>
  </si>
  <si>
    <t>Suministro e instalacion de equipo RO PHARMA 4500 incluye: material, mano de obra, herramientas, consumibles, accesorios, almacenaje, translado a la obra, limpieza, pruebas de hermeticidad, paso en losa-muro, resanes y todo lo necesario para su correcta ejecucion.</t>
  </si>
  <si>
    <t>MEDIO FILTRANTE</t>
  </si>
  <si>
    <t>Resina Suavizador RESINA CATION SST60 PUROLITE PC#193</t>
  </si>
  <si>
    <t>Ft3</t>
  </si>
  <si>
    <t>Carbón Activado</t>
  </si>
  <si>
    <t>Turbidex</t>
  </si>
  <si>
    <t>Sa cos de Sa l muera SAL EN PELLET</t>
  </si>
  <si>
    <t>Suministro y construcción de jardinera rectangular de 1.17m ancho x 4.10m longitud, medidas interiores x 1.20 mts de altura. formada por un viga de desplante perimetral de concreto armado de  15cms ancho x 20 cms alto armada con 6 vrs. #4 y est. #2@25cms; murete formado por 5 hiladas de block de concreto de 20x20x40cms de primera calidad, curado a vapor. viga de remate de muro de 15cms x 10 cms alto, armada con 4 vrs. #4 y est. #2@25cms. refuerzo vertical de muro con varillas #4 @60 cms ahogadas en la viga de desplante, en las celdas de block y en la viga de remate. construcción de banca perimetral de 45 cms de ancho x 10 cms espesor, colocada a 50 cms del piso terminado, reforzada con vrs. 1" ancladas al muro de la jardinera. recubrimiento interior de jardinera con membrana impermeable de un componente marca wr meadows seal tight model mel-rol lm, a base de agua modificada con polímero. recubrimiento exterior de jardinera con zarpeo y afine, sellador y dos manos de pintura vinil acrilica blanca marca berel.incluye: suministro de materiales, herramienta, equipo, mano de obra y todo lo necesario para su correcta ejecucion.</t>
  </si>
  <si>
    <t>PUERTAS</t>
  </si>
  <si>
    <t>Suministro y colocación película de tono mate para privacidad a base de polímero acrílico espesor de 4 milésimas marca Solex. Incluye material, herramienta, equipo y todo lo necesario para su correcta ejecución.</t>
  </si>
  <si>
    <t>Suministro y colocación película decorativa a base de polímero acrílico mod. dec rm 35 rayas mate 35mm. Espesor de 1.5 milésimas.  marca Solex. Incluye material, herramienta, equipo y todo lo necesario para su correcta ejecución</t>
  </si>
  <si>
    <t>Suministro y colocación película de tono mate para privacidad, 10cm de ancho a base de polímero acrílico espesor de 4 milésimas marca Solex. Incluye material, herramienta, equipo y todo lo necesario para su correcta ejecución.</t>
  </si>
  <si>
    <t>Suministro e instalacion de puerta de madera de 0.80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</si>
  <si>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1.00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</si>
  <si>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1.20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</si>
  <si>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2.00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</si>
  <si>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 xml:space="preserve">Suministro e instalación de puerta estándar para emergencia marca doorlock dimensiones 2.00m x 2.13m, con refuerzo de cierra puertas y refuerzo de chapa, marco armado soldado (mas), perfil modelo 5 tipo b al canto con protectores para manos y pies, con barra de pánico horizontal.
</t>
  </si>
  <si>
    <t>Suministro e instalación de puerta de rayos x marca doorlock dimensiones 1.20m x 2.13m con cuatro soportes para bisagra de 5/32" de espesor, electro-fusionadas a caja, para alojar y sujetar las bisagras de 4 1/2" x 4 1/2", contiene lamina de plomo de 1.6mm de espesor en el interior y fondo anticorrosivo primario al exterior, con refuerzo de cierra puertas , chapa barra de panico, refuerzos verticales, canales inferior y superior.</t>
  </si>
  <si>
    <t xml:space="preserve">Suministro e instalación de puerta doble de madera de 2.00m x 2.19m, con espesor de 13/4", con acabado de plástico laminado, interior particle core. mirillas de 5"x20"marco de acero rolado, serie "su", calibre 16, ancho de marco 5 3/4", ancho requerdio en muro de 15 cm. con anclas tipo "a20/eopd"
</t>
  </si>
  <si>
    <t>Suministro e instalacion de puerta de madera de 0.80 x 2.13  con  bastidor de pino  1x1 1/2 pulgadas para postes y peinazos @40 cms con rejilla de 18" x 8" a una altura de 20 cm,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</si>
  <si>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1.00 x 2.13  con  bastidor de pino  1x1 1/2 pulgadas para postes y peinazos @40 cms con rejilla de 18" x 8" a una altura de 20 cm,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</si>
  <si>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1.20 x 2.13  con  bastidor de pino  1x1 1/2 pulgadas para postes y peinazos @40 cms con rejilla de 18" x 8" a una altura de 20 cm,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</si>
  <si>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2.00 x 2.13  con  bastidor de pino  1x1 1/2 pulgadas para postes y peinazos @40 cms con rejilla de 18" x 8" a una altura de 20 cm,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</si>
  <si>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UAH PB</t>
  </si>
  <si>
    <r>
      <t xml:space="preserve">Suministro y colocación de cancel de aluminio linea s-70 con refuerzo ptr 2x2" cristal claro de 6mm calidad templado acabado en acuarela. medidas </t>
    </r>
    <r>
      <rPr>
        <b/>
        <sz val="8"/>
        <rFont val="Arial"/>
        <family val="2"/>
      </rPr>
      <t>3.60 mts ancho x 1.12 mts alto</t>
    </r>
    <r>
      <rPr>
        <sz val="8"/>
        <rFont val="Arial"/>
        <family val="2"/>
      </rPr>
      <t>, 3 tableros fijos incluye puerta de 2.00 x 2.13 mts. Incluye bisagras, manija, herrajes, elementos de fijación, suministro de materiales, herramienta, equipo, mano de obra y todo lo necesario para su correcta ejecucion.</t>
    </r>
  </si>
  <si>
    <t>Suministro y colocación de puerta de cancel de aluminio linea mc-450 con refuerzo ptr 2x2" cristal claro de 6mm calidad templado acabado en acuarela. medidas 2.13 x 1.31 mts. Incluye: bisagras, manijas,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</si>
  <si>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7.46 mts ancho x 3.00 mts alto, 5 tableros fijos; incluye una puerta dos hojas, de 2.47 mts ancho x 2.13 mts alto. Incluye: bisagras, manijas,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</si>
  <si>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0.66 mts ancho x 1.13 mts alto. incluye herrajes, elementos de fijación, suministro de materiales, herramienta, equipo, mano de obra y todo lo necesario para su correcta ejecucion.</t>
  </si>
  <si>
    <t>Suministro y colocación de puerta de cancel de aluminio linea mc-450 con refuerzo ptr 2x2" cristal esmerilado de 6mm calidad templado acabado en acuarela. fijo. medidas 1.10 mts ancho x 2.13 mts alto. Incluye: bisagras, manijas,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</si>
  <si>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2.00mts ancho x 1.13 mts alto. incluye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</si>
  <si>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2.47mts ancho x 1.13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</si>
  <si>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5.40 mts ancho x 4.10 mts alto, 5 tableros fijos; incluye una puerta de una hoja de 1.27 mts ancho x 2.13 mts alto. Incluye: bisagras, manija, herrajes, elementos de fijación, suministro de materiales, herramienta, equipo, mano de obra y todo lo necesario para su correcta ejecucion.</t>
  </si>
  <si>
    <t>Suministro y colocación de puerta de cancel de aluminio linea mc-450 con refuerzo ptr 2x2" cristal esmerilado de 6mm calidad templado acabado en acuarela. fijo. medidas 0.91 mts ancho x 2.13 mts alto. Incluye: bisagras, manijas,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</si>
  <si>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1.49mts ancho x 1.13 mts alto. incluye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</si>
  <si>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1.20mts ancho x 1.13 mts alto. incluye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</si>
  <si>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0.86mts ancho x 1.23 mts alto. incluye herrajes, elementos de fijación, suministro de materiales, herramienta, equipo, mano de obra y todo lo necesario para su correcta ejecucion.</t>
  </si>
  <si>
    <t>Suministro y colocación de puerta de cancel de aluminio linea mc-450 con refuerzo ptr 2x2" cristal esmerilado de 6mm calidad templado acabado en acuarela. fijo. medidas 1.31 mts ancho x 2.13 mts alto. Incluye: bisagras, manijas,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</si>
  <si>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4.31 mts ancho x 2.13 mts alto medidas totales, formado por 2 tableros fijos; incluye una puerta de una hoja de 1.06 mts ancho x 2.13 mts alto y una puerta de dos hojas de 2.0 mts ancho x 2.13 alto. Incluye: bisagras, manijas, herrajes, elementos de fijación, suministro de materiales, herramienta, equipo, mano de obra y todo lo necesario para su correcta ejecucion.</t>
  </si>
  <si>
    <t>Suministro y colocación de cancel de aluminio linea mc-450 con refuerzo ptr 2x2" cristal esmerilado de 6mm calidad templado acabado en acuarela. fijo. medidas 3.47mts ancho x 1.13 mts alto. incluye herrajes, elementos de fijación, suministro de materiales, herramienta, equipo, mano de obra y todo lo necesario para su correcta ejecucion.</t>
  </si>
  <si>
    <t>UAH NIVEL 1</t>
  </si>
  <si>
    <t>Suministro y colocación de cancel de aluminio linea s-70 cristal claro 6mm calidad templado acabado en acuarela, fijo. medidas 1.16 mts ancho x 1.13 mts alto. incluye herrajes, elementos de fijación, suministro de materiales, herramienta, equipo, mano de obra y todo lo necesario para su correcta ejecucion.</t>
  </si>
  <si>
    <t>Suministro y colocación de puerta de cancel de aluminio linea mc-450 con refuerzo ptr 2x2" cristal claro de 6mm calidad templado acabado en acuarela. medidas 2.13 x 1.11 mts. Incluye: bisagras, manijas,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</si>
  <si>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2.49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</si>
  <si>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1.08 mts ancho x 1.13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</si>
  <si>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1.70 mts ancho x 1.13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</si>
  <si>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2.88 mts ancho x 1.13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</si>
  <si>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2.23 mts ancho x 1.13 mts alto. incluye herrajes, elementos de fijación, suministro de materiales, herramienta, equipo, mano de obra y todo lo necesario para su correcta ejecucion.</t>
  </si>
  <si>
    <t>UAH NIVEL 2</t>
  </si>
  <si>
    <t>Suministro y colocación de cancel de aluminio linea mc-450 con refuerzo ptr 2x2" cristal claro de 6mm calidad templado acabado en acuarela. fijo. medidas 1.99 mts ancho x 1.23 mts alto. Incluye herrajes, elementos de fijación, suministro de materiales, herramienta, equipo, mano de obra y todo lo necesario para su correcta ejecucion.</t>
  </si>
  <si>
    <t>Suministro y colocación de puerta de aluminio linea mc-450 con refuerzo ptr 2x2" cristal claro de 6mm calidad templado acabado en acuarela. medidas 1.11 mts ancho x 2.13 mts alto. Incluye: bisagras, manijas, herrajes, elementos de fijación, suministro de materiales, herramienta, equipo, mano de obra y todo lo necesario para su correcta ejecucion.</t>
  </si>
  <si>
    <t>UAH NIVEL 3</t>
  </si>
  <si>
    <t>Suministro y colocación de puerta de aluminio linea mc-450 con refuerzo ptr 2x2" cristal claro de 6mm calidad templado acabado en acuarela  medidas 2.15 mts ancho x 1.13 mts alto y pasadocumentos de acero inoxidable. incluye herrajes, elementos de fijación, suministro de materiales, herramienta, equipo, mano de obra y todo lo necesario para su correcta ejecucion.</t>
  </si>
  <si>
    <t>Suministro y colocación de cancel de aluminio línea s-70 cristal claro 6mm templado acabado en acuarela, medidas de 5.40x4.10m, 8 tableros fijos; incluye puerta de dos hojas, hueco de 2.00 x 2.30m alto. Incluye: bisagras, manijas, herrajes, elementos de fijación, suministro de materiales, herramienta, equipo. mano de obra y todo lo necesario para su correcta ejecución.</t>
  </si>
  <si>
    <t>Suministro y colocación de cancel de aluminio linea s-70 cristal claro 6mm calidad templado acabado en acuarela, dimensiones 3.72x3.25m alto, 4 tableros fijos; incluye puerta de 2 hojas, hueco de 2.40x2.30m alto. Incluye: bisagras, manijas, herrajes, elementos de fijación, suministro de materiales, herramienta, equipo, mano de obra y todo lo necesario para su correcta ejecución.</t>
  </si>
  <si>
    <t>Suministro y colocación de cancel de aluminio linea mc-450 con refuerzo ptr 2x2" cristal esmerilado de 6mm calidad templado acabado en acuarela. medidas 2.53 mts ancho x 4.54 mts alto, 2 tableros fijos; incluye dos puertas abatibles, armadas con aluminio línea mc-450 con refuerzo de ptr 2x2" y cristal esmerilado de 6mm calidad templado acabado en acuarela. hueco para par de puertas de 2.53 mts ancho x 2.25 mts alto. Incluye: bisagras, manijas, herrajes, elementos de fijación, suministro de materiales, herramienta, equipo, mano de obra y todo lo necesario para su correcta ejecucion.</t>
  </si>
  <si>
    <t>Suministro y colocación de cancel de aluminio línea s-70 con refuerzo ptr 2x2" cristal claro de 6mm calidad templado acabado en acuarela, medidas 1.20x4.55m alto, 3 tableros fijos. Incluye: herrajes, elementos de fijación, suministro de materiales, herramienta, equipo, mano de obra y todo lo necesario para su correcta ejecución.</t>
  </si>
  <si>
    <t>Suministro y colocación de cancel de aluminio línea s-70 con refuerzo ptr 2x2" cristal esmerilado claro de 6mm calidad templado acabado en acuarela, medidas 1.20x2.30m alto, 2 tableros fijos; incluye puerta abatible, armadas con aluminio línea mc-450 con refuerzo de ptr 2x2" y cristal de 6mm calidad templado acabado en acuarela, hueco de 1.20x2.25m alto. Incluye: bisagras, manijas, herrajes, elementos de fijación, suministro de materiales, herramienta, equipo, mano de obra y todo lo necesario para su correcta ejecución.</t>
  </si>
  <si>
    <t>Suministro y colocación de cancel de aluminio línea mc-450 con refuerzo ptr 2x2" cristal claro 6mm calidad templado acabado en acuarela, medidas 3.60x3.25m alto, 4 tableros fijos; incluye 2 puertas de una hoja abatible, armada con aluminio de la línea mc-450 con refuerzo ptr 2x2" cristal esmerilado 6mm calidad templado acabado en acuarela, hueco de 2.40x2.30m alto. Incluye: bisagras, manijas, herrajes, elementos de fijación, suministro de materiales, herramienta, equipo, mano de obra y todo lo necesario para su correcta ejecución.</t>
  </si>
  <si>
    <t>SERVICIOS MÉDICOS</t>
  </si>
  <si>
    <t>Suministro y colocación de cancel de aluminio línea s-70 con refuerzo ptr 2x2" cristal templado acabado en acuarela, tablero fijo. Incluye: herrajes, elementos de fijación, suministro de materiales, herramienta, equipo, mano de obra y todo lo necesario para su correcta ejecución.</t>
  </si>
  <si>
    <t xml:space="preserve">Suministro y colocación de cancel de aluminio linea -70 con refuerzo ptr 2x2" cristal claro de 6mm calidad templado acabado en acuarela.  medidas 1.25 mts x  3.10 mts alto.  con 2 tableros fijos y sistema de guillotina. incluye herrajes, elementos de fijación, materiales, mano de obra, lo necesario para su correcta instalación y limpieza. </t>
  </si>
  <si>
    <t>Suministro y colocación de cancel de aluminio linea s-70 cristal claro 6mm calidad templado acabado en acuarela,  medidas 6.14x3.07m alto; 10 tableros fijos, incluye puerta de 2 hojas, hueco de 2.12x2.30m alto. Incluye: bisagras, manijas, herrajes, elementos de fijación, suministro de materiales, herramienta, equipo, mano de obra y todo lo necesario para su correcta ejecución.</t>
  </si>
  <si>
    <t>Suministro y colocación de cancel de aluminio linea  -70 cristal claro 6mm calidad templado acabado en acuarela. medidas 8.87 mts x 3.07 mts alto,  12 tableros fijos. incluye herrajes, elementos de fijación, materiales, mano de obra, equipo y todo lo necesario para su correcta instalación y limpieza.</t>
  </si>
  <si>
    <t>Suministro y colocación de cancel de aluminio línea s-70 con refuerzo ptr 2x2" cristal claro 6mm templado acabado en acuarela, 2 tableros fijos. Incluye: herrajes, elementos de fijación, materiales, mano de obra, equipo y todo lo necesario para su correcta ejecución.</t>
  </si>
  <si>
    <t>Suministro y colocación de cancel de aluminio linea mc-450 con refuerzo de ptr 2x2" cristal claro de 6mm calidad templado acabado en acuarela. medidas 1.20 mts ancho x 9.05 mts alto. 1 fijo de cristal claro, 1 fijo de cristal esmerilado y 2 tiras de 20 cms de cristal esmerilado. incluye herrajes, elementos de fijación, suministro de materiales, herramienta, equipo, mano de obra y todo lo necesario para su correcta ejecucion.      MOD 2</t>
  </si>
  <si>
    <t>CONSULTA EXTERNA P.B</t>
  </si>
  <si>
    <r>
      <t xml:space="preserve">Suministro y colocación de cancel de aluminio linea s-70 con refuerzo ptr 2x2" cristal claro de 6mm calidad templado acabado en acuarela. medidas </t>
    </r>
    <r>
      <rPr>
        <b/>
        <sz val="8"/>
        <rFont val="Arial"/>
        <family val="2"/>
      </rPr>
      <t>3.60 mts ancho x 2.10 mts alto.</t>
    </r>
    <r>
      <rPr>
        <sz val="8"/>
        <rFont val="Arial"/>
        <family val="2"/>
      </rPr>
      <t xml:space="preserve"> incluye herrajes, elementos de fijación, suministro de materiales, herramienta, equipo, mano de obra y todo lo necesario para su correcta ejecucion.</t>
    </r>
  </si>
  <si>
    <t>Suministro e instalación de cancel fijo de aluminio linea s-70 cristal claro 6mm calidad templado acabado en acuarela blanco de 2.73 x 3.00 m., Incluye 5 fijos y puerta de 1.22 x 2.20 mts .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</si>
  <si>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3.60 x 3.00 m., Incluye 5 fijos y puerta de 1.22 x 2.20 mts . incluye:  bisagras, manija, herrajes, elementos de fijación, suministro de materiales, herramienta, equipo, mano de obra y todo lo necesario para su correcta ejecucion.</t>
  </si>
  <si>
    <t>Suministro e instalación de cancel fijo de aluminio linea s-70 cristal claro 6mm calidad templado acabado en acuarela blanco de 1.75 x 2.00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</si>
  <si>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3.88 x 3.00 m. incluye: 1 puerta de acceso abatible de 2.20 m de altura, bisagras, manija, herrajes, elementos de fijación, suministro de materiales, herramienta, equipo, mano de obra y todo lo necesario para su correcta ejecucion.</t>
  </si>
  <si>
    <t>Suministro e instalación de cancel fijo de aluminio linea s-70 cristal claro 6mm calidad templado acabado en acuarela blanco, de 3.25 x 3.00 m. incluye: 1 puerta de acceso abatible de 2.20 m de altura, bisagras, manija, herrajes, elementos de fijación, suministro de materiales, herramienta, equipo, mano de obra y todo lo necesario para su correcta ejecucion.</t>
  </si>
  <si>
    <t>CONSULTA EXTERNA P.A</t>
  </si>
  <si>
    <t>Suministro e instalación de cancel fijo de aluminio linea s-70 cristal claro 6mm calidad templado acabado en acuarela blanco de 1.60 x 2.00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</si>
  <si>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1.50 x 2.10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</si>
  <si>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0.79 x 1.10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</si>
  <si>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1.18 x 2.00 m. incluye herrajes, elementos de fijación, suministro de materiales, herramienta, equipo, mano de obra y todo lo necesario para su correcta ejecucion.</t>
  </si>
  <si>
    <t>Suministro e instalación de cancel fijo de aluminio linea s-70 cristal claro 6mm calidad templado acabado en acuarela blanco de 1.00 x 1.20 m. incluye herrajes, elementos de fijación, suministro de materiales, herramienta, equipo, mano de obra y todo lo necesario para su correcta ejecucion.</t>
  </si>
  <si>
    <t>Suministro y colocación de cancel de aluminio linea  -70  cristal claro 6mm calidad templado acabado en acuarela. medidas 2.00 X 1.10 mts alto.  incluye herrajes, elementos de fijación, materiales, mano de obra, lo necesario para su correcta instalación y limpieza.</t>
  </si>
  <si>
    <t>Suministro y colocación de cancel de aluminio linea  -70  cristal claro 6mm calidad templado acabado en acuarela. medidas 1.00 X 1.20 mts alto.  Con 1 tablero fijo y sistema de guillotina. incluye herrajes, elementos de fijación, materiales, mano de obra, lo necesario para su correcta instalación y limpieza.</t>
  </si>
  <si>
    <t>Suministro y colocación de cancel de aluminio linea  -70  cristal claro 6mm calidad templado acabado en acuarela. medidas 3.60 X 2.00 mts alto.  incluye herrajes, elementos de fijación, materiales, mano de obra, lo necesario para su correcta instalación y limpieza.</t>
  </si>
  <si>
    <t>Suministro y colocación de cancel de aluminio linea  -70  cristal claro 6mm calidad templado acabado en acuarela. medidas 2.75 X 2.00 mts alto.  incluye herrajes, elementos de fijación, materiales, mano de obra, lo necesario para su correcta instalación y limpieza.</t>
  </si>
  <si>
    <t>Suministro e instalación de cancel fijo de aluminio linea MC-450 cristal claro 6mm calidad templado acabado en acuarela blanco de 7.85 x 3.00 m., Incluye 11 fijos y puerta de 1.31 x 2.20 mts . incluye: bisagras, manija, herrajes, elementos de fijación, suministro de materiales, herramienta, equipo, mano de obra y todo lo necesario para su correcta ejecucion.</t>
  </si>
  <si>
    <t>Suministro e instalación de cancel fijo de aluminio linea mc-450 cristal claro 6mm calidad templado acabado en acuarela blanco, de 3.34 x 3.00 m. incluye: 1 puerta de acceso abatible, bisagras hidraulicas al piso, jaladera, herrajes, elementos de fijación, suministro de materiales, herramienta, equipo, mano de obra y todo lo necesario para su correcta ejecucion.</t>
  </si>
  <si>
    <t>Suministro e instalación de cancel fijo de aluminio linea s-70 cristal claro 6mm calidad templado acabado en acuarela blanco de 3.92 x 1.20 m. incluye herrajes, elementos de fijación, suministro de materiales, herramienta, equipo, mano de obra y todo lo necesario para su correcta ejecucion.</t>
  </si>
  <si>
    <t>Cancelerias: Domos y Exteriores</t>
  </si>
  <si>
    <t>Suministro y colocación de cancel de aluminio linea mc-450 con refuerzo ptr 2x2" cristal claro de 6mm calidad templado acabado en acuarela. medidas 7.12 mts ancho x 9.00 mts alto, 16 tableros fijos; Incluye dos puertas corredizas de dos hojas, armadas con aluminio línea mc-450 con refuerzo de ptr 2x2" y cristal de 6mm calidad templado acabado en acuarela. hueco para cada puerta doble de 1.58 mts ancho x 2.31 mts alto. Incluye: bisagras, manijas,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</si>
  <si>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1.20 x 4.10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</si>
  <si>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1.20 x 4.15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</si>
  <si>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1.00 x 4.15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</si>
  <si>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1.70 x 4.10 mts, 2 tableros fijos. Incluye herrajes, elementos de fijación, suministro de materiales, herramienta, equipo, mano de obra y todo lo necesario para su correcta ejecución.</t>
  </si>
  <si>
    <t>Suministro e instalación de cancel fijo de aluminio linea s-70 cristal claro 6mm calidad templado acabado en acuarela blanco de 3.60 x 1.60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</si>
  <si>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0.80 x 4.10 mts, 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</si>
  <si>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1.17 x 7.35 m. 2 fijos y 1 tira de 35 cms de cristal esmerilado.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</si>
  <si>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1.20 x 6.15 m, 2 fijos y 1 tira de 35 cms de cristal esmerilado.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</si>
  <si>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1.00 x 6.15 m, 2 fijos y 1 tira de 35 cms de cristal esmerilado.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</si>
  <si>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1.20 x 5.25 m, 2 fijos y 1 tira de 35 cms de cristal esmerilado.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</si>
  <si>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con fijo opaco de 1.00 x 5.25 m, 2 fijos y 1 tira de 35 cms de cristal esmerilado. Incluye herrajes, elementos de fijación, suministro de materiales, herramienta, equipo, mano de obra y todo lo necesario para su correcta ejecución.</t>
  </si>
  <si>
    <t>Suministro e instalación de cancel fijo de aluminio linea s-70 cristal claro 6mm calidad templado acabado en acuarela blanco de 7.60  x 1.86 mts alto, 10 tableros fijos. Incluye herrajes, elementos de fijación, suministro de materiales, herramienta, equipo, mano de obra y todo lo necesario para su correcta ejecución.</t>
  </si>
  <si>
    <t>Suministro e instalación de cancel fijo de aluminio linea s-70 cristal claro 6mm calidad templado acabado en acuarela blanco de 7.85  x 1.65 mts alto, 10 tableros fijos. Incluye herrajes, elementos de fijación, suministro de materiales, herramienta, equipo, mano de obra y todo lo necesario para su correcta ejecución.</t>
  </si>
  <si>
    <t>Suministro e instalación de cancel fijo de aluminio linea s-70 cristal claro 6mm calidad templado acabado en acuarela blanco de 3.60  x 1.65 mts alto, 10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</si>
  <si>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7.60 x 11.06 mts, 50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</si>
  <si>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25.70 x 4.15 mts, 42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</si>
  <si>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17.68 x 4.15 mts, 28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</si>
  <si>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7.60 x 2.06 mts, 10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</si>
  <si>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7.65 x 2.06 mts, 10 tableros fijos. Incluye herrajes, elementos de fijación, suministro de materiales, herramienta, equipo, mano de obra y todo lo necesario para su correcta ejecución.</t>
  </si>
  <si>
    <t>Suministro e instalación de cancel fijo de aluminio linea mc-450 con refuerzo ptr 2x2" cristal claro 6mm calidad templado acabado en acuarela blanco de 7.70 x 2.06 mts, 10 tableros fijos. Incluye herrajes, elementos de fijación, suministro de materiales, herramienta, equipo, mano de obra y todo lo necesario para su correcta ejecución.</t>
  </si>
  <si>
    <t>Suministro y colocación Película metalizada efecto espejo a base de polímero acrílico mod. s15 tono 15, espesor 1.5 milésimas. marca Solex. Incluye material, herramienta, equipo y todo lo necesario para su correcta ejecución.</t>
  </si>
  <si>
    <t>PRUEBAS, ARRANQUES Y BALANCEO DE EQUIPOS</t>
  </si>
  <si>
    <t>Suministro de pruebas y arranque  de los equipos, Unidades Minisplit, y unidades extractores de aire, incluye reportes  de operación, lecturas de voltaje, amperaje, presión  etc..</t>
  </si>
  <si>
    <t>Suministro y Colocaccion de Soporte para Asiento en Regadera Conformado por un marco de PTR 3"(1.50ml) PTR 2"(.70ml), Sobre una Placa Base de 3/16" de (.07x0.15m)Anclada al piso con Varilla roscada No.4, Adhesivo HILTI 300  (VER DETALLE EN PLANO HGM-REV-065)</t>
  </si>
  <si>
    <t>Suministro y colocación de puerta de  louver formado por perfil de aluminio extruido aleación 60-63 t5, con ensambles de snap de alta resistencia acabado anodizado natural, marca namm de 2.06x2.016m. incluye herrajes, elementos de fijación, suministro de materiales, herramienta, equipo, mano de obra y todo lo necesario para su correcta ejecucion.</t>
  </si>
  <si>
    <t xml:space="preserve">Suministro y colocación de sistema HAPI de un gabinete con 2 lámparas una principal y otra de respaldo para ser alimentado a (120v, 220v-240v, 12v, 24v), (50hz, 60hz). Incluye el clinómetro y un interruptor de alineación. Certificación anexo 14 vol.II OACI. Modelo:HAPI. Marca: Cooper Crouse-Hinds.  Incluye: Suministro de materiales, herramienta, equipo, mano de obra y todo lo necesario para su correcta ejecución.
</t>
  </si>
  <si>
    <t>Suministro y aplicación de pintura vinilica acrilica Berelex, serie 200, color gray según muestra aprobada por el cliente marca Berel a dos manos. Incluye: materiales, mano de obra, herramienta, equipo, suministro y todo lo necesario para su correcta ejecución.</t>
  </si>
  <si>
    <t>9410. Suministro e instalación de fibra de vidrio para interior de 1" de espesor y foil de aluminio como barrera de vapor, incluye: suministro de materiales, herramienta, equipo, mano de obra y todo lo necesario para su correcta ejecución.</t>
  </si>
  <si>
    <t xml:space="preserve">Primer compartimento (tanque de aeración) Modelo TA-8.5-2.6-3.5, con un volumen de 70 M³ APROX, con dimensiones de 8.5m de largo, 2.6m de ancho y 3.5 de altura. Incluye </t>
  </si>
  <si>
    <t xml:space="preserve">Difusores de Aire tubulares, Marca EDI, Modelo 91-762 de 0.76m de longitud.   </t>
  </si>
  <si>
    <t>Sopladores de aire (uno en operación y otro de reserva), Marca SUTORBILT, Modelo 3MP-RHC, Motor 10 HP, capacidad de 120 PIES³/MIN.</t>
  </si>
  <si>
    <t xml:space="preserve">Segundo compartimento (tanque de clarificación)  Modelo TC-2.6-2.5-3.5, con un volumen de 19 M³ APROX., con dimensiones de2.6m de largo, 2.5m de ancho y 3.5 de altura. </t>
  </si>
  <si>
    <t>Bomba para recirculación de lodos Marca GOULDS, Modelo WS-1032BF sumergible, capacidad 1.5 LPS (23.8 GPM), motor 1.0HP, 3450 RPM.</t>
  </si>
  <si>
    <t xml:space="preserve">Tercer compartimento (tanque de digestión de lodos)  Modelo TD-2.6-1.0-3.5, con un volumen de 8 M³ APROX., con dimensiones de2.6m de largo, 1.0m de ancho y 3.5 de altura. </t>
  </si>
  <si>
    <t xml:space="preserve">Difusores de Aire tubulares, Marca EDI, Modelo 91-762 de 0.76m de longitud.  </t>
  </si>
  <si>
    <t>CANT.</t>
  </si>
  <si>
    <t>A)</t>
  </si>
  <si>
    <t>B)</t>
  </si>
  <si>
    <t>C)</t>
  </si>
  <si>
    <t>D)</t>
  </si>
  <si>
    <t>E)</t>
  </si>
  <si>
    <t xml:space="preserve">AB) </t>
  </si>
  <si>
    <t>AC)</t>
  </si>
  <si>
    <t>AD)</t>
  </si>
  <si>
    <t>AE)</t>
  </si>
  <si>
    <t>BA)</t>
  </si>
  <si>
    <t>BB)</t>
  </si>
  <si>
    <t>BC)</t>
  </si>
  <si>
    <t>BD)</t>
  </si>
  <si>
    <t>CA)</t>
  </si>
  <si>
    <t>CB)</t>
  </si>
  <si>
    <t>CC)</t>
  </si>
  <si>
    <t>CD)</t>
  </si>
  <si>
    <t>DA)</t>
  </si>
  <si>
    <t>DB)</t>
  </si>
  <si>
    <t>DC)</t>
  </si>
  <si>
    <t>DD)</t>
  </si>
  <si>
    <t>DE)</t>
  </si>
  <si>
    <t>DF)</t>
  </si>
  <si>
    <t xml:space="preserve">CONSULTA EXTERNA </t>
  </si>
  <si>
    <t>F)</t>
  </si>
  <si>
    <t>G)</t>
  </si>
  <si>
    <t>H)</t>
  </si>
  <si>
    <t>I)</t>
  </si>
  <si>
    <t>J)</t>
  </si>
  <si>
    <t xml:space="preserve">D) </t>
  </si>
  <si>
    <t>suministro e instalación de unidad tipo aire lavado con capacidad de 8000 cfm, 220-1-60, marca impco con descarga vertical hacia abajo, incluye: suministro de materiales, herramienta, equipo, mano e obra y todo lo necesario para su correcta ejecución.</t>
  </si>
  <si>
    <t>instalación de equipo de aire acondicionado tipo f&amp;c modelo  2mwd0518c10wal marca trane con capacidad de 1.5 tr, frio calor con bomba de calor, características eléctricas 220-1-60, y  termostato digital alámbrico, incluye: materiales de conexion, herramienta, equipo, mano de obra, maniobras, acarreos y todo lo necesario para su correcta ejecución.</t>
  </si>
  <si>
    <t>instalación de equipo de aire acondicionado tipo f&amp;c modelo  2mwd0512c10wal marca trane con capacidad de 1.0 tr, frio calor con bomba de calor, características eléctricas 220-1-60, y termostato digital alámbrico, incluye: materiales de conexion, herramienta, equipo, mano de obra, acarreos, fletes y todo lo necesario para su correcta ejecución.</t>
  </si>
  <si>
    <t>suministro e instalación de unidad tipo dividido marca trane modelo csaa04 / tta060e300a, con capacidad de 5.0 toneladas (1500 cfm), solo frio, 220-3-60, de alta eficiencia y refrigerante r410a, incluye, motor oversize de 5 hp, sección de pre-filtros en angulo, bolsa y hepa, calefacción eléctrica de 30kw y termostato programable digital frio calor, incluye: base tipo roof curb de 18" de altura, suministro de materiales, herramienta, equipo, mano e obra y todo lo necesario para su correcta ejecución.</t>
  </si>
  <si>
    <t>suministro e instalación de equipo de refrigeración con capacidad de 12,050 btu's,  para el área de rpvi, deshielo por aire para conservación de desechos orgánicos, equipo marca bohn modelo lle102, r410a, características eléctricas 220-1-60, incluye: suministro de materiales, herramienta, equipo, mano e obra y todo lo necesario para su correcta ejecución.</t>
  </si>
  <si>
    <t xml:space="preserve">TARJA A LA IZQUIERDA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
</t>
  </si>
  <si>
    <t>TARJA .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En la vista lateral izquierda que es sin zoclo para gabinete alto fabricada totalmente en lámina galvanizada calibre 20, terminado con recubrimiento epóxica electroestático horneado. Medidas finales de 60 x 76 cms.  (largo, alto). Para costado del extremo en mesas con cubiertas de 65 cms de profundidad. Tiene una Tapa de ajuste o Filler fabricado totalmente en lámina galvanizada calibre 20, terminado con recubrimiento epóxica electroestático horneado.  Medidas finales de 5 x 86 cms  (largo, alto).Incluye una Tarja fabricada en acero inoxidable T-304 calibre 18. Medidas interiores de  75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
La cubierta fabricada en material de lamina de acero inox. T-304 cal-18, con respaldo, con bastidor de madera, acabado pulido, de fabricacion nacional, de 65 cms de ancho, con botaguas.</t>
  </si>
  <si>
    <t>TOPE EN MURO: Suministro e instalación de topes en muro (wall guard) modelo 14000 wall guard. Longitud de 80 mc (posición horizontal). Incluye terminación (end cap) y todo lo necesario para su correcta ejecucción.</t>
  </si>
  <si>
    <t>Suministro e instalación Extractor marca S&amp;P modelo CLT-7 de 1/4HP incluye: suministro de materiales, herramienta, equipo, mano de obra y todo lo necesario para su correcta ejecución.</t>
  </si>
  <si>
    <t>Suministro e instalación Extractor marca S&amp;P modelo CLT-12 de 1/2HP incluye: suministro de materiales, herramienta, equipo, mano de obra y todo lo necesario para su correcta ejecución.</t>
  </si>
  <si>
    <t>Suministro e instalación Extractor marca S&amp;P modelo CLT-15 de 3/4 HP incluye: suministro de materiales, herramienta, equipo, mano de obra y todo lo necesario para su correcta ejecución.</t>
  </si>
  <si>
    <t>Suministro e instalación Extractor marca S&amp;P modelo CLD-15 de 1/2 HP incluye: suministro de materiales, herramienta, equipo, mano de obra y todo lo necesario para su correcta ejecución.</t>
  </si>
  <si>
    <t>Suministro e instalación Extractor marca S&amp;P modelo CLT-12 de 1 HP incluye: suministro de materiales, herramienta, equipo, mano de obra y todo lo necesario para su correcta ejecución.</t>
  </si>
  <si>
    <t>Suministro e instalación Extractor marca S&amp;P modelo CLT-10 de 1/3 HP incluye: suministro de materiales, herramienta, equipo, mano de obra y todo lo necesario para su correcta ejecución.</t>
  </si>
  <si>
    <t>Suministro e instalación Extractor marca S&amp;P modelo CLT-15 de 1 1/2 HP incluye: suministro de materiales, herramienta, equipo, mano de obra y todo lo necesario para su correcta ejecución.</t>
  </si>
  <si>
    <t>Suministro e instalación Extractor marca S&amp;P modelo CLT-20 de 3/4 HP incluye: suministro de materiales, herramienta, equipo, mano de obra y todo lo necesario para su correcta ejecución.</t>
  </si>
  <si>
    <t>Suministro e instalación Extractor marca S&amp;P modelo CLT-20 de 1 HP incluye: suministro de materiales, herramienta, equipo, mano de obra y todo lo necesario para su correcta ejecución.</t>
  </si>
  <si>
    <t>Suministro e instalación Extractor S&amp;P TDP-1300  incluye: suministro de materiales, herramienta, equipo, mano de obra y todo lo necesario para su correcta ejecución.</t>
  </si>
  <si>
    <t>Suministro e instalación Extractor marca S&amp;P modelo CLT-18 de 1 1/2 HP incluye: suministro de materiales, herramienta, equipo, mano de obra y todo lo necesario para su correcta ejecución.</t>
  </si>
  <si>
    <t>Suministro e instalación Extractor marca S&amp;P modelo CLT-12 de 3/4 HP incluye: suministro de materiales, herramienta, equipo, mano de obra y todo lo necesario para su correcta ejecución.</t>
  </si>
  <si>
    <t>Suministro e instalación Extractor marca S&amp;P modelo CLT-15 de 1HP incluye: suministro de materiales, herramienta, equipo, mano de obra y todo lo necesario para su correcta ejecución.</t>
  </si>
  <si>
    <t>Suministro e instalación Extractor marca S&amp;P modelo CRH-12 de 1/3 HP incluye: suministro de materiales, herramienta, equipo, mano de obra y todo lo necesario para su correcta ejecución.</t>
  </si>
  <si>
    <t>Suministro e instalación Suministro e instalación de extractor soler &amp; palau modelo td-2000 incluye: suministro de materiales, herramienta, equipo, mano de obra y todo lo necesario para su correcta ejecución.</t>
  </si>
  <si>
    <t>Suministro e instalación Suministro e instalación de extractor soler &amp; palau modelo td-6000 incluye: suministro de materiales, herramienta, equipo, mano de obra y todo lo necesario para su correcta ejecución.</t>
  </si>
  <si>
    <t>Suministro e instalación Extractor marca S&amp;P modelo CLT-10 de 1/4 HP incluye: suministro de materiales, herramienta, equipo, mano de obra y todo lo necesario para su correcta ejecución.</t>
  </si>
  <si>
    <t xml:space="preserve">Suministro y colocacion Reja Barandal con Tubo Metalico 3"Diam. De 3.00m de altura con una separacion de 10 cm entre ellos, anclado a Sardinel de 15x30cm, Armado con 4vrs#3, Est.#2@20cm Concreto f´c=200kg/cm2, acabada en pintura anticorrosiva color blanco. incluye: suministro de materiales, herramienta, equipo, mano de obra y todo lo necesario para su correcta ejecucion. </t>
  </si>
  <si>
    <t>suministro y colocacion de pasamanos de acero al carbón formado por postes de perfil rectangular 1" x 2", doble pasamanos tubular de 2" de diámetro cal. 16, soporte con tubo curvo de 3/4", 3 resguardos horizontales macizos de 3/4" de diámetro, con una base de primario anticorrosivo secado rápido marca osel plata código 3840, espesor de 1.3 a 1.6 milésimas de pulgada en seco, y acabado final en  pintura esmalte anticorrosivo brillante marca osel plata código 4400, espesor de 1.3 a 1.6 milésimas de pulgada en seco, con un activador acrílico automotriz marca osel plata código 2232, espesor de de 1.3 a 1.6 milésimas de pulgada en seco.  incluye herrajes, elementos de fijación, suministro de materiales, herramienta, equipo, mano de obra y todo lo necesario para su correcta ejecución.</t>
  </si>
  <si>
    <t>SISTEMA DE CUBIERTA DE POLICARBONATO DE 8 MM DE ESPESOR EN EXTERIORES CON ESTRUCTURA SECUNDARIA A BASE DE PTR 3" X 1 1/2" A CADA 1.135 MTS Y A CADA 1.367 MTS. INCLUYE HERRAJES, ELEMENTOS DE FIJACIÓN, SUMINISTRO DE MATERIALES, HERRAMIENTA, EQUIPO, MANO DE OBRA Y TODO LO NECESARIO PARA SU CORRECTA EJECUCION.</t>
  </si>
  <si>
    <t>Suministro y colocación Junquillo de aluminio color negro incluye: suministro de materiales, herramienta, equipo, mano de obra y todo lo necesario para su correcta ejecucion.</t>
  </si>
  <si>
    <t>Suministro e instalacion de Directorio en medida de 120 x 90  cm.  Fabricado en lamina de pvc sintra de 3mm. en color blanco, marco en madera de triplay de  pino de 13mm. Graficos y textos impresos según diseño (directorio genral B clave D.2)</t>
  </si>
  <si>
    <t>Simbología Escalera (sube y baja) Señal fabricada en PVC de 3mm. sintra  en color verde de 20 X 25 cm. con impresión en serigrafia. colores según reglamento de protección civil. Instalada a muro con cinta doble cara y silicon industrial.</t>
  </si>
  <si>
    <t>SENALIZACION VERTICAL DE CONSULTA EXTERNA  SEG</t>
  </si>
  <si>
    <t>Ruta de Evacuación Bandera Señal fabricada en PVC de 3mm. sintra  en color verde de 20 X 25 cm. con impresión en serigrafia. colores según reglamento de protección civil. Instalada a muro con cinta doble cara y silicon industrial.</t>
  </si>
  <si>
    <t>Ruta de Evacuación Banderas Señal fabricada en PVC de 3mm. sintra  en color verde de 20 X 25 cm. con impresión en serigrafia. colores según reglamento de protección civil. Instalada a muro con cinta doble cara y silicon industrial.</t>
  </si>
  <si>
    <t>Ruta de RBPI Señal fabricada en PVC de 3mm. sintra  en color rojo de 20 X 25 cm. con impresión en serigrafia. colores según reglamento de protección civil. Instalada a muro con cinta doble cara y silicon industrial.</t>
  </si>
  <si>
    <t>Ruta de Evacuación Izquierda Señal fabricada en PVC de 3mm. sintra  en color verde de 20 X 25 cm. con impresión en serigrafia. colores según reglamento de protección civil. Instalada a muro con cinta doble cara y silicon industrial.</t>
  </si>
  <si>
    <t>ALARMAS Señal fabricada en PVC de 3mm. sintra  de 20 X 25 cm. con impresión en serigrafia. colores según reglamento de protección civil. Instalada a muro con cinta doble cara y silicon industrial.</t>
  </si>
  <si>
    <t>Suministro e instalación de sanitario de una sola pieza modelo Nao código TZF-1 marca Helvex. color blanco con fluxómetro modelo FB-110-WC-4.8 marca Helvex acabado cromo pulido. incluye asiento modelo AF-1  marca Helvex color blanco, herrajes, elementos de fijación, suministro de materiales, herramienta, equipo, mano de obra y todo lo necesario para su correcta ejecución.</t>
  </si>
  <si>
    <t>Suministro e instalación de dispensador de jabón en acero inoxidable. a Baterías, modelo: MB-1100, marca Helvex, acabado satinado. incluye herrajes, elementos de fijación, suministro de materiales, herramienta, equipo, mano de obra y todo lo necesario para su correcta ejecucion.</t>
  </si>
  <si>
    <t>Suministro e instalación de secador de manos eficiente ecológico, automático, modelo Turbo código MB-1012 marca Helvex, fabricado en Acero con acabado en esmalte porcelanizado color blanco. incluye herrajes, elementos de fijación, suministro de materiales, herramienta, equipo, mano de obra y todo lo necesario para su correcta ejecucion.</t>
  </si>
  <si>
    <t>Suministro e instalación de toallero de barra, linea clasica, terminado en cromo, modelo: HOT-105 marca helvex. incluye herrajes, elementos de fijación, suministro de materiales, herramienta, equipo, mano de obra y todo lo necesario para su correcta ejecucion.</t>
  </si>
  <si>
    <t>Suministro e instalación de percha y/o gancho individual para batas de baño, de latón en acabado cromo pulido brillante, mod. Explora Cod. HOT-106, marca Helvex. incluye herrajes, elementos de fijación, suministro de materiales, herramienta, equipo, mano de obra y todo lo necesario para su correcta ejecucion.</t>
  </si>
  <si>
    <r>
      <t xml:space="preserve">Suministro y colocación de cancel de aluminio línea s-70 cristal claro 6mm calidad templado acabado en acuarela, fijo. medidas 1.20 mts ancho x 0.80 mts alto. </t>
    </r>
    <r>
      <rPr>
        <b/>
        <i/>
        <sz val="9"/>
        <rFont val="Arial"/>
        <family val="2"/>
      </rPr>
      <t>(TAC)</t>
    </r>
    <r>
      <rPr>
        <sz val="9"/>
        <rFont val="Arial"/>
        <family val="2"/>
      </rPr>
      <t xml:space="preserve"> </t>
    </r>
    <r>
      <rPr>
        <sz val="8"/>
        <rFont val="Arial"/>
        <family val="2"/>
      </rPr>
      <t>Incluye herrajes, elementos de fijación, suministro de materiales, herramienta, equipo, mano de obra y todo lo necesario para su correcta ejecucion.</t>
    </r>
  </si>
  <si>
    <r>
      <t xml:space="preserve">Suministro y colocación de cancel de aluminio línea s-70 cristal claro 6mm calidad templado acabado en acuarela, fijo. medidas 0.60 mts ancho x 0.40 mts alto. </t>
    </r>
    <r>
      <rPr>
        <b/>
        <i/>
        <sz val="9"/>
        <rFont val="Arial"/>
        <family val="2"/>
      </rPr>
      <t>(Rx)</t>
    </r>
    <r>
      <rPr>
        <sz val="9"/>
        <rFont val="Arial"/>
        <family val="2"/>
      </rPr>
      <t xml:space="preserve"> </t>
    </r>
    <r>
      <rPr>
        <sz val="8"/>
        <rFont val="Arial"/>
        <family val="2"/>
      </rPr>
      <t>Incluye herrajes, elementos de fijación, suministro de materiales, herramienta, equipo, mano de obra y todo lo necesario para su correcta ejecucion.</t>
    </r>
  </si>
  <si>
    <r>
      <t>Suministro y colocación de cancel de aluminio línea s-70 cristal claro 6mm calidad templado acabado en acuarela, fijo. medidas 1.20 mts ancho x 1.20 mts alto.</t>
    </r>
    <r>
      <rPr>
        <b/>
        <i/>
        <sz val="9"/>
        <rFont val="Arial"/>
        <family val="2"/>
      </rPr>
      <t xml:space="preserve"> (Trabajo social)</t>
    </r>
    <r>
      <rPr>
        <sz val="9"/>
        <rFont val="Arial"/>
        <family val="2"/>
      </rPr>
      <t xml:space="preserve"> </t>
    </r>
    <r>
      <rPr>
        <sz val="8"/>
        <rFont val="Arial"/>
        <family val="2"/>
      </rPr>
      <t>Incluye herrajes, elementos de fijación, suministro de materiales, herramienta, equipo, mano de obra y todo lo necesario para su correcta ejecucion.</t>
    </r>
  </si>
  <si>
    <r>
      <t xml:space="preserve">Suministro y colocación de cancel de aluminio línea s-70 cristal claro 6mm calidad templado acabado en acuarela, fijo. medidas 1.20 mts ancho x 1.13 mts alto. </t>
    </r>
    <r>
      <rPr>
        <b/>
        <i/>
        <sz val="9"/>
        <rFont val="Arial"/>
        <family val="2"/>
      </rPr>
      <t>(Cendis-prep med.1N)</t>
    </r>
    <r>
      <rPr>
        <sz val="9"/>
        <rFont val="Arial"/>
        <family val="2"/>
      </rPr>
      <t xml:space="preserve"> </t>
    </r>
    <r>
      <rPr>
        <sz val="8"/>
        <rFont val="Arial"/>
        <family val="2"/>
      </rPr>
      <t>Incluye herrajes, elementos de fijación, suministro de materiales, herramienta, equipo, mano de obra y todo lo necesario para su correcta ejecucion.</t>
    </r>
  </si>
  <si>
    <t>DISEÑO DE PROYECTO</t>
  </si>
  <si>
    <t>PROYECTO</t>
  </si>
  <si>
    <t>MODULO</t>
  </si>
  <si>
    <t>SISTEMA DE IMPULSIÓN Y SUCCIÓN NEUMÁTICA INCLUYE:</t>
  </si>
  <si>
    <t>Kit</t>
  </si>
  <si>
    <t xml:space="preserve">RED DE CONDUCCIÓN DISEÑADA ESPECÍFICAMENTE PARA EL SISTEMA DE TRANSPORTACIÓN Y LOGÍSTICA 
INTRA-HOSPITALARIA AEROCOM AC 3000 EN 160 MM. INCLUYE:
</t>
  </si>
  <si>
    <t xml:space="preserve">lote </t>
  </si>
  <si>
    <t>CÁPSULA DE POLICARBONATO DE ALTO IMPACTO ALEMANA AEROCOM 160 MM</t>
  </si>
  <si>
    <t>PORTA MUESTRAS DE TELA, CILÍNDRICO CON CIERRE DE 160 MM</t>
  </si>
  <si>
    <t>PÓLIZA DE MANTENIMIENTO PREVENTIVO POR 12 MESES,</t>
  </si>
  <si>
    <t xml:space="preserve">servicio </t>
  </si>
  <si>
    <t>Evento</t>
  </si>
  <si>
    <t>XXIV</t>
  </si>
  <si>
    <t>GAS LP</t>
  </si>
  <si>
    <t>Suministro e instalación de tanque de gas lp, capacidad de 2,200 lts de agua,  marca tatsa  incluye: gabinete para medidor medidor de turbina de 1", valvula de presion diferencial 1", filtro de 1", manometro 1/4" valvula de aguja 1/4", coples, niples conexiones, herramienta, flete, acarreos, mano de obra y todo lo necesario para su correcta ejecucion.</t>
  </si>
  <si>
    <t>Suministro e instalacion de tuberia de fierro negro ced. 80 de 38 mm de diam. Incluye: Flete, acarreo a lugar de instalación, mano de obra, elementos de fijación, herramienta, coples, codos, conexiones y todo lo necesario para su correcta ejecución</t>
  </si>
  <si>
    <t>mto</t>
  </si>
  <si>
    <t>Suministro e instalacion de tuberia de fierro negro ced. 40 de 38 mm de diam. Incluye: Flete, acarreo a lugar de instalación, mano de obra, elementos de fijación, herramienta, coples, codos, conexiones y todo lo necesario para su correcta ejecución</t>
  </si>
  <si>
    <t>Suministro e instalacion de tuberia de fierro negro ced. 40 de 25 mm de diam. Incluye: Flete, acarreo a lugar de instalación, mano de obra, elementos de fijación, herramienta, coples, codos, conexiones y todo lo necesario para su correcta ejecución</t>
  </si>
  <si>
    <t>Suministro e instalacion de valvula de cierre rapido 25mm diam. Incluye: conexiones, mano de obra materiales, herramienta y todo lo necesario para su correcta ejecución.</t>
  </si>
  <si>
    <t>Suministro e instalacion de valvula de cierre rapido 38mm diam. Incluye: conexiones, mano de obra materiales, herramienta y todo lo necesario para su correcta ejecución.</t>
  </si>
  <si>
    <t>Suministro e instalacion de valvula de cierre roscable 38mm diam. Incluye: conexiones, mano de obra materiales, herramienta y todo lo necesario para su correcta ejecución.</t>
  </si>
  <si>
    <t>Suministro e instalacion de valvula de cierre roscable 25mm diam. Incluye: conexiones, mano de obra materiales, herramienta y todo lo necesario para su correcta ejecución.</t>
  </si>
  <si>
    <t>Suministro e instalación de regulador de baja presión alto flujo, incluye: Manometro de rosca exterior de 6mm de diam., conexiones, niples de fierro negro, tuercas de union de fierro negro, sifon de fierro negro, elementos de fijación,  acarreos, mano de obra, herramienta, y todo lo necesario para su correcta ejecución.</t>
  </si>
  <si>
    <t>XXV</t>
  </si>
  <si>
    <t>suministro e instalación de planta generadora de energia electrica pe-01, para el sistema electrico esencial de 125 kw servicio continuo, grado hospital, con 10% de sobrecarga para 2 horas, 3f-4h+t, 220/127 v, 60 hz,  f.p=0.80, con int. ppal. de 3x175a, al pie del generador, marca ottomotores, con base tanque integrado y caseta acustica. incluyendo: materiales, conexiones, desperdicio, m.o. y herramienta, supervision y pruebas.</t>
  </si>
  <si>
    <t>suministro e instalación de tablero de transferencia automatica (tta-01) servicios criticos, transicion cerrada de rampa suave, con dos contactores o disyuntores tipo asco de 3x175a y equipo de medicion integrado, barras colectoras de 700 a, 3f-4h. 220/127v. proporcionado por el proveedor de la planta de emergencia. (carga plena en 10 segundos). incluyendo: materiales, conexiones, desperdicio, m.o. y herramienta, supervision y pruebas.</t>
  </si>
  <si>
    <t>PLANTA ELECTRICA ADICIONAL DE CIRUGIA</t>
  </si>
  <si>
    <t>XXVI</t>
  </si>
  <si>
    <t>suministro e instalación de tanque diario de combustible para que la unidad opere 24 horas con capacidad de 2500 lts.,
construido en lamina rolada cal. 14. las características del
tanque de combustible con:
• secciones separadas entre la succión y el retorno del combustible.
• válvula check en la sección de combustible.
• brida en la succión para la limpieza de la succión y de la válvula check.
• fondo del tanque inclinado hacia el dren de combustible.
• tapa atornillada para realizar una limpieza efectiva del tanque.
• niples para accesorios extras del tanque. ejemplo: señales de alto y bajo nivel de combustible.</t>
  </si>
  <si>
    <r>
      <t xml:space="preserve">Suministro y colocación de plafón rígido a base de canal listón @24" (longitud máxima), canaleta de carga 1-1/2" cal.20 , colgantes de alambre galv. no. 12 con separación max. de 4', con hoja de yeso 1/2"  marca tablaroca </t>
    </r>
    <r>
      <rPr>
        <b/>
        <sz val="8"/>
        <rFont val="Arial"/>
        <family val="2"/>
      </rPr>
      <t>tipo std</t>
    </r>
    <r>
      <rPr>
        <sz val="8"/>
        <rFont val="Arial"/>
        <family val="2"/>
      </rPr>
      <t>, terminada con pintura sani paint "h"  marca corev línea sanitizantes, barniz transparente antimicrobial sani seal marca corev linea sanitizantes. incluye: suministro de materiales, herramienta, equipo, mano de obra y todo lo necesario para su correcta ejecucion.</t>
    </r>
  </si>
  <si>
    <t xml:space="preserve"> suministro y colocacion de  sistema de suspensión 15/16" color blanco. incluye: suministro de materiales, herramienta, equipo, mano de obra y todo lo necesario para su correcta ejecucion.</t>
  </si>
  <si>
    <t>Suministro y colocación de plafón registrable de 2'x2', modelo ultima regular biselado, textura fina de armstrong (1911-  24x24x3/4"),  incluye: suministro de materiales, herramienta, equipo, mano de obra y todo lo necesario para su correcta ejecucion.</t>
  </si>
  <si>
    <r>
      <rPr>
        <b/>
        <sz val="8"/>
        <rFont val="Arial"/>
        <family val="2"/>
      </rPr>
      <t>Unicamente colocacionión</t>
    </r>
    <r>
      <rPr>
        <sz val="8"/>
        <rFont val="Arial"/>
        <family val="2"/>
      </rPr>
      <t xml:space="preserve"> de recubrimiento de p.v.c. marca polyflor® “finesse ec” conductivo de 2.0 mm </t>
    </r>
    <r>
      <rPr>
        <b/>
        <sz val="8"/>
        <rFont val="Arial"/>
        <family val="2"/>
      </rPr>
      <t xml:space="preserve">para piso, </t>
    </r>
    <r>
      <rPr>
        <sz val="8"/>
        <rFont val="Arial"/>
        <family val="2"/>
      </rPr>
      <t>en color corn husk 5330, con agregados de microban®. incluye: suministro de materiales, herramienta, equipo, mano de obra y todo lo necesario para su correcta ejecución.</t>
    </r>
  </si>
  <si>
    <r>
      <rPr>
        <b/>
        <sz val="8"/>
        <rFont val="Arial"/>
        <family val="2"/>
      </rPr>
      <t xml:space="preserve">Unicamente  colocación </t>
    </r>
    <r>
      <rPr>
        <sz val="8"/>
        <rFont val="Arial"/>
        <family val="2"/>
      </rPr>
      <t xml:space="preserve">de recubrimiento de p.v.c.  marca polyflor® “finesse sd” disipativo de 2.0 mm </t>
    </r>
    <r>
      <rPr>
        <b/>
        <sz val="8"/>
        <rFont val="Arial"/>
        <family val="2"/>
      </rPr>
      <t>para piso, g</t>
    </r>
    <r>
      <rPr>
        <sz val="8"/>
        <rFont val="Arial"/>
        <family val="2"/>
      </rPr>
      <t>olden sand 5070, con agregados de microban®. incluye: suministro de materiales, herramienta, equipo, mano de obra y todo lo necesario para su correcta ejecución.</t>
    </r>
  </si>
  <si>
    <r>
      <rPr>
        <b/>
        <sz val="8"/>
        <rFont val="Arial"/>
        <family val="2"/>
      </rPr>
      <t>Unicamente  colocación</t>
    </r>
    <r>
      <rPr>
        <sz val="8"/>
        <rFont val="Arial"/>
        <family val="2"/>
      </rPr>
      <t xml:space="preserve"> de recubrimiento de p.v.c. marca polyflor® “polyclad” hoja de 1.25 mm  </t>
    </r>
    <r>
      <rPr>
        <b/>
        <sz val="8"/>
        <rFont val="Arial"/>
        <family val="2"/>
      </rPr>
      <t>para muro,</t>
    </r>
    <r>
      <rPr>
        <sz val="8"/>
        <rFont val="Arial"/>
        <family val="2"/>
      </rPr>
      <t xml:space="preserve">  glacier pc 4. Incluye: suministro de materiales, herramienta, equipo, mano de obra y todo lo necesario para su correcta ejecución.</t>
    </r>
  </si>
  <si>
    <r>
      <rPr>
        <b/>
        <sz val="8"/>
        <rFont val="Arial"/>
        <family val="2"/>
      </rPr>
      <t>Unicamente instalación</t>
    </r>
    <r>
      <rPr>
        <sz val="8"/>
        <rFont val="Arial"/>
        <family val="2"/>
      </rPr>
      <t xml:space="preserve"> de sanitario de 2 piezas modelo Drakar TT1 marca Helvex. incluye asiento alargado modelo AT-2 marca Helvex color blanco, herrajes, elementos de fijación, suministro de materiales, herramienta, equipo, mano de obra y todo lo necesario para su correcta ejecución.</t>
    </r>
  </si>
  <si>
    <r>
      <rPr>
        <b/>
        <sz val="8"/>
        <rFont val="Arial"/>
        <family val="2"/>
      </rPr>
      <t>Unicamente  instalación</t>
    </r>
    <r>
      <rPr>
        <sz val="8"/>
        <rFont val="Arial"/>
        <family val="2"/>
      </rPr>
      <t xml:space="preserve"> de mingitorio modelo Ferry MG-1 marca Helvex. Con Fluxometro mod. FB-185-19-0.5, incluye herrajes, elementos de fijación, suministro de materiales, herramienta, equipo, mano de obra y todo lo necesario para su correcta ejecucion.</t>
    </r>
  </si>
  <si>
    <r>
      <rPr>
        <b/>
        <sz val="8"/>
        <rFont val="Arial"/>
        <family val="2"/>
      </rPr>
      <t>Unicamente  instalación</t>
    </r>
    <r>
      <rPr>
        <sz val="8"/>
        <rFont val="Arial"/>
        <family val="2"/>
      </rPr>
      <t xml:space="preserve"> de lavabo de pedestal marca american standard modelo habitat, medidas  de 46.0 x 41.9 x 80.6 cms. color blanco, equipado desague modelo universal color cromo pulido. incluye herrajes, elementos de fijación, suministro de materiales, herramienta, equipo, mano de obra y todo lo necesario para su correcta ejecucion.</t>
    </r>
  </si>
  <si>
    <r>
      <rPr>
        <b/>
        <sz val="8"/>
        <rFont val="Arial"/>
        <family val="2"/>
      </rPr>
      <t>Unicamente  instalación</t>
    </r>
    <r>
      <rPr>
        <sz val="8"/>
        <rFont val="Arial"/>
        <family val="2"/>
      </rPr>
      <t xml:space="preserve"> de llave electrónica para lavabo marca Helvex modelo Argos TV-296, acabado cromo pulido. incluye herrajes, elementos de fijación, suministro de materiales, herramienta, equipo, mano de obra y todo lo necesario para su correcta ejecucion.</t>
    </r>
  </si>
  <si>
    <r>
      <rPr>
        <b/>
        <sz val="8"/>
        <rFont val="Arial"/>
        <family val="2"/>
      </rPr>
      <t>Unicamente  instalación</t>
    </r>
    <r>
      <rPr>
        <sz val="8"/>
        <rFont val="Arial"/>
        <family val="2"/>
      </rPr>
      <t xml:space="preserve"> de llave monomando para lavabo marca  Helvex modelo E-908-CE acabado cromo pulido. incluye herrajes, elementos de fijación, suministro de materiales, herramienta, equipo, mano de obra y todo lo necesario para su correcta ejecucion.</t>
    </r>
  </si>
  <si>
    <r>
      <rPr>
        <b/>
        <sz val="8"/>
        <rFont val="Arial"/>
        <family val="2"/>
      </rPr>
      <t xml:space="preserve">Unicamente  instalación </t>
    </r>
    <r>
      <rPr>
        <sz val="8"/>
        <rFont val="Arial"/>
        <family val="2"/>
      </rPr>
      <t>de regadera H-201  sistema anticalcareo  y monomando marca Helvex modelo E-784 con balanceo de presión, acabado cromo pulido. incluye válvula, herrajes, elementos de fijación, suministro de materiales, herramienta, equipo, mano de obra y todo lo necesario para su correcta ejecucion.</t>
    </r>
  </si>
  <si>
    <r>
      <rPr>
        <b/>
        <sz val="8"/>
        <rFont val="Arial"/>
        <family val="2"/>
      </rPr>
      <t>Unicamente instalación</t>
    </r>
    <r>
      <rPr>
        <sz val="8"/>
        <rFont val="Arial"/>
        <family val="2"/>
      </rPr>
      <t xml:space="preserve"> de puerta estándar para emergencia marca doorlock dimensiones 2.00m x 2.13m, con refuerzo de cierra puertas y refuerzo de chapa, marco armado soldado (mas), perfil modelo 5 tipo b al canto con protectores para manos y pies, con barra de pánico horizontal.
</t>
    </r>
  </si>
  <si>
    <r>
      <rPr>
        <b/>
        <sz val="8"/>
        <rFont val="Arial"/>
        <family val="2"/>
      </rPr>
      <t xml:space="preserve">Unicamente  INSTALACIÓN </t>
    </r>
    <r>
      <rPr>
        <sz val="8"/>
        <rFont val="Arial"/>
        <family val="2"/>
      </rPr>
      <t xml:space="preserve">DE PUERTA ESTÁNDAR MARCA DOORLOCK DE DOS HOJAS, CON REFUERZO DE CIERRA PUERTAS Y REFUERZO DE CHAPA, MARCO ARMADO SOLDADO (MAS), PERFIL MODELO 5 TIPO B AL CANTO CON PROTECTORES PARA MANOS Y PIES, CON MANIJAS MCA. DOORLOCK, SISTEMA DE BATIENTE AMBOS SENTIDOS, </t>
    </r>
    <r>
      <rPr>
        <b/>
        <sz val="10"/>
        <rFont val="Arial"/>
        <family val="2"/>
      </rPr>
      <t>DE 2.0 M ANCHO X 2.13</t>
    </r>
    <r>
      <rPr>
        <sz val="8"/>
        <rFont val="Arial"/>
        <family val="2"/>
      </rPr>
      <t xml:space="preserve"> M ALTO. INCLUYE HERRAJES, ELEMENTOS DE FIJACIÓN, SUMINISTRO DE MATERIALES, HERRAMIENTA, EQUIPO, MANO DE OBRA Y TODO LO NECESARIO PARA SU CORRECTA EJECUCION.</t>
    </r>
  </si>
  <si>
    <t>transformador de potencia norma "J" tipo pedestal, enfriamiento tipo "oa" en aceite clase 34.2 kv. 225 kva 3 fases, tension primaria:34500 volts, tension secundaria: 480/277 volts, frecuencia: 60 hz, elevacion de temp. de 65°c, sobre la del ambiente, con la media de 30° y una maxima 40°c, con 4 derivaciones, 2 arriba y 2 abajo de 2.5% cada una del voltaje nominal, conexion estrella-estrella z=5.0% min. estandar operacion radial.</t>
  </si>
  <si>
    <t>suministro e instalación de planta generadora de energia electrica pe-01, para el sistema electrico esencial de 125 kw servicio continuo, grado hospital, con 10% de sobrecarga para 2 horas, 3f-4h+t, 220/127 v, 60 hz,  f.p=0.80, con int. ppal. de 3x400a, al pie del generador, marca ottomotores, con base tanque integrado y caseta acustica. incluyendo: materiales, conexiones, desperdicio, m.o. y herramienta, supervision y pruebas.</t>
  </si>
  <si>
    <t>suministro e instalación de tablero de transferencia automatica (tta-01) servicios criticos, transicion cerrada de rampa suave, con dos contactores o disyuntores tipo asco de 3x400a y equipo de medicion integrado, barras colectoras de 700 a, 3f-4h. 220/127v. proporcionado por el proveedor de la planta de emergencia. (carga plena en 10 segundos). incluyendo: materiales, conexiones, desperdicio, m.o. y herramienta, supervision y pruebas.</t>
  </si>
  <si>
    <t>cable de aluminio clase 35 kv, aislamiento tipo "xlp", 100% n.a. calibre # 3/0, marca monterrey  incluye suministro e instalación.la colocacion de material a cualquier altura, mano de obra calificada, equipo, herramienta,  materiales de consumo y todo lo necesario para su correcta ejecucion.</t>
  </si>
  <si>
    <t>terminal contráctil para 35 kv, uso exterior, calibre # 3/0, marca 3m. incluye suministro e instalación.Incluye: Materiales permanentes, materiales consumibles, Mano de obra calificada, soporteria, accesorios de fijacion, conexion y miscelanios y todo lo necesario para su correcta ejecucion.</t>
  </si>
  <si>
    <t>codo portafusible occ de 35 kv en 200 amp. para dist. red subterranea de 200 amp. de 35 kv entre fases incluyendo para  boquillas tipo inserto. operacion con carga , para cable Calibre 3/0 xlp niv. de aislamiento al 100% mca. prodin cat. cee-ztra-35/200 incluye conector a comperesion para cable , conector para fusible, electrodo de contacto, lubricante para su instalacion y herramienta adecuada .</t>
  </si>
  <si>
    <t>conector tipo codo  de 35 kv en 200 amp. para dist. red subterranea de 200 amp. de 35 kv entre fases incluyendo para  boquillas tipo inserto. operacion con carga , y punto de prueba para cable xlp cal. 3/0 awg niv. de aislamiento al 100% mca. prodin cat. cee-zt-35/200 incluye conector a comperesion de aluminio para cable , electrodo de contacto, lubricante para su instalacion y herramienta adecuada.</t>
  </si>
  <si>
    <t>adaptador para aterrizar pantalla  metalica de alambres de 15 kv en 200 amp. para dist. red subterranea de 200 amp. de 15 kv entre fases , para cable xlp cal. 3/0 awg niv. de aislamiento al 100% mca. prodin cat. cee-drsj-15 incluye , lubricante para su instalacion y herramienta adecuada .</t>
  </si>
  <si>
    <t>Instalacion de  Luminario para empotrar en plafón reticular 600x600mm, sobre perfil T de 15mm o 24mm, o plafones lisos. Cuerpo metálico, mediante plegado y soldado, acabado blanco mediante proceso de lacado electrostático. Óptica doble parábola de aluminio de alto brillo. Abatimiento lateral. Driver electrónico 120-277V. Clase I, Grado de Protección IP20, 960° hilo incandescente, resistencia al impacto IK07.  Marca SYLUMIS SEAE, Modelo: VAL−LT LED 82 C594/2 3200/840., Incluye: Materiales permanentes, materiales consumibles, Mano de obra calificada, cable armado 3 x 14 awg,soporteria, accesorios de fijacion, conexion y miscelanios y todo lo necesario para su correcta ejecucion, con  visto bueno de la supervision y/o residente.</t>
  </si>
  <si>
    <t>Suministro e Instalacion de  Luminario para empotrar en plafón reticular 600x600mm, sobre perfil T de 15mm o 24mm, o plafones lisos. Cuerpo metálico, mediante plegado y soldado, acabado blanco mediante proceso de lacado electrostático. Óptica doble parábola de aluminio de alto brillo. Abatimiento lateral. Driver electrónico 120-277V. Clase I, Grado de Protección IP20, 960° hilo incandescente, resistencia al impacto IK07.  Marca SYLUMIS SEAE, Modelo: VAL−LT LED 82 C594/2 3200/840., Incluye: Materiales permanentes, materiales consumibles, Mano de obra calificada, cable armado 3 x 14 awg,soporteria, accesorios de fijacion, conexion y miscelanios y todo lo necesario para su correcta ejecucion, con  visto bueno de la supervision y/o residente.</t>
  </si>
  <si>
    <t>Suministro e Instalacion de  Luminario para empotrar en plafón reticular 600x600mm, sobre perfil T de 15mm o 24mm, o plafones lisos. Cuerpo metálico, mediante plegado y soldado, acabado blanco mediante proceso de lacado electrostático. Difusor de policarbonato opal, elevada transmisión luminica. Driver electrónico 120-277V. Clase I, Grado de Protección IP20/40, 850° hilo incandescente, resistencia al impacto IK07.  Marca SYLUMIS SEAE, Modelo: DOMYNO L1194 − 42/3500Lm − 840., Incluye: Materiales permanentes, materiales consumibles, Mano de obra calificada, cable armado 3 x 14 awg,soporteria, accesorios de fijacion, conexion y miscelanios y todo lo necesario para su correcta ejecucion.</t>
  </si>
  <si>
    <t>Instalacion de Luminaria empotrable de baja altura y óptica indirecta  .60x.60m, . Cuerpo de lámina acabado color blanco, grado de protección IP20, resistencia al impacto IK07, hilo inandescente 960°. Óptica, sistema que combina luz directa a través de un refrector en lámina microperforada con pantalla opalina en PET e iluminación indirecta por reflexión sobre la parte blanca del cuerpo. Driver electrónico 120-277V. Grado de Protección IP20, 960° hilo incandescente, resistencia al impacto IK07. Marca: SYLUMIS SEAE Modelo: ZENITHAL PR6/LT LED., Incluye: Materiales permanentes, materiales consumibles, Mano de obra calificada, cable armado 3 x 14 awg,soporteria, accesorios de fijacion, conexion y miscelanios y todo lo necesario para su correcta ejecucion.</t>
  </si>
  <si>
    <t>Suministro e Instalacion de Luminaria empotrable de baja altura y óptica indirecta  .60x.60m, . Cuerpo de lámina acabado color blanco, grado de protección IP20, resistencia al impacto IK07, hilo inandescente 960°. Óptica, sistema que combina luz directa a través de un refrector en lámina microperforada con pantalla opalina en PET e iluminación indirecta por reflexión sobre la parte blanca del cuerpo. Driver electrónico 120-277V. Grado de Protección IP20, 960° hilo incandescente, resistencia al impacto IK07. Marca: SYLUMIS SEAE Modelo: ZENITHAL PR6/LT LED., Incluye: Materiales permanentes, materiales consumibles, Mano de obra calificada, cable armado 3 x 14 awg,soporteria, accesorios de fijacion, conexion y miscelanios y todo lo necesario para su correcta ejecucion.</t>
  </si>
  <si>
    <t>Instalacion de Luminario lineal para suspender, diseño esbelto 10cm de alto x 5cm de ancho x 1.20mt. Longuitud. Cuerpo fabricado en aluminio extruido lacado en blanco. Difusor policarbonato opal de alta transmisión luminica. Fuente lumiosa LED 36 watts. Driver electrónico 120-277V. Grado de protección IP65, hilo incandescente 960°. Marca: SYLUMIS SEAE Modelo: LUM 21 LED., Incluye: Materiales permanentes, materiales consumibles, Mano de obra calificada, cable armado 3 x 14 awg,soporteria, accesorios de fijacion, conexion y miscelanios y todo lo necesario para su correcta ejecucion.</t>
  </si>
  <si>
    <t>Suministro e Instalacion de Luminario lineal para suspender, diseño esbelto 10cm de alto x 5cm de ancho x 1.20mt. Longuitud. Cuerpo fabricado en aluminio extruido lacado en blanco. Difusor policarbonato opal de alta transmisión luminica. Fuente lumiosa LED 36 watts. Driver electrónico 120-277V. Grado de protección IP65, hilo incandescente 960°. Marca: SYLUMIS SEAE Modelo: LUM 21 LED., Incluye: Materiales permanentes, materiales consumibles, Mano de obra calificada, cable armado 3 x 14 awg,soporteria, accesorios de fijacion, conexion y miscelanios y todo lo necesario para su correcta ejecucion.</t>
  </si>
  <si>
    <t>Suministro e Instalación de luminario tipo campana led 30 W de 120-277V. MARCA: SYLUMIS SEAE MODELO: CENTAURUS., Incluye: Materiales permanentes, materiales consumibles, Mano de obra calificada, cable armado 3 x 14 awg,soporteria, accesorios de fijacion, conexion y miscelanios y todo lo necesario para su correcta ejecucion.</t>
  </si>
  <si>
    <t>Instalación de luminario tipo campana led 30 W de 120-277V. MARCA: SYLUMIS SEAE MODELO: CENTAURUS., Incluye: Materiales permanentes, materiales consumibles, Mano de obra calificada, cable armado 3 x 14 awg,soporteria, accesorios de fijacion, conexion y miscelanios y todo lo necesario para su correcta ejecucion.</t>
  </si>
  <si>
    <t>Suministro e Instalación de luminario fluorescente en cajillo de 1.22m, 22W. MARCA: SYLUMIS SEAE MODELO: RFP/T8 LED., Incluye: Materiales permanentes, materiales consumibles, Mano de obra calificada, cable armado 3 x 14 awg,soporteria, accesorios de fijacion, conexion y miscelanios y todo lo necesario para su correcta ejecucion.</t>
  </si>
  <si>
    <t>Suministro e Instalacion de Luminario para empotrar de .60x1.20mt, en plafones de fibras minerales o rígidas de 1-20mm de espesor. Difusor de acrílico opalino con excelente transmisión lumínica. LED blanco neutro 42watts. Driver electrónico 120-277V. Grado de protección IP20, resistencia al choque IK02. Marca: SYLUMIS SEAE Modelo: LED PANEL DOMYNO 2X4, Incluye: Materiales permanentes, materiales consumibles, Mano de obra calificada, cable armado 3 x 14 awg,soporteria, accesorios de fijacion, conexion y miscelanios y todo lo necesario para su correcta ejecucion.</t>
  </si>
  <si>
    <t>Suministro e Instalacion de Luminario tipo Downlight de 20.2cm de diametro.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1600lm. Driver electrónico 120-277V. Clase II, grado de protección IP20 lado equipo, IP44 reflector, resistencia al choque IK07, hilo incandescente 850°. Marca: SYLUMIS SEAE Modelo: ORION LED XS/OP−44 17W 1600/840, Incluye: Materiales permanentes, materiales consumibles, Mano de obra calificada, cable armado 3 x 14 awg,soporteria, accesorios de fijacion, conexion y miscelanios y todo lo necesario para su correcta ejecucion.</t>
  </si>
  <si>
    <t>Instalacion de Luminario empotrable para plafones modulares 600x600mm o a recortar. Cuerpo de lámina lacada en blanco, - Luminario con iluminación indirecta ambiental, directa para lectura, Opción: examinación a paciente y luz de noche.Reflector: Ambientlal: Parabólico en Lámina micro perforada. Directa para lectura: Asimétrico de Aluminio Especular. Opción: Examinación: Aluminio especular, 48 celdas 1 1/2'. Luz de noche: Asimétrico de Aluminio Especular. Empotrable. superficie ó arco para fijación tipo empotrable. Cristal de protección templado transparente de alta resistencia mecánica, hilo incandescente 960°. Para 1-2 lámparas TT5 de 40W Indirecta, Directa 1-2 lámparas TT5 40W, Opción: examinación 1-4 lámparas TT5 40W y Nocturna 13W PL. Balastro electrónico 120-277V, Alimentación mediante una prensaestopa PE13 colocada en la parte superior de la luminaria. Polvo controlado de clase ISO 3 a ISO 6 Según ISO 14644-1, grado de protección IP65, resistencia  al choque IK08, hilo incandescente 960°.  Marca SYLUMIS SEAE, Modelo:  MULTIFUNCIONAL CL., Incluye: Materiales permanentes, materiales consumibles, Mano de obra calificada, cable armado 3 x 14 awg,soporteria, accesorios de fijacion, conexion y miscelanios y todo lo necesario para su correcta ejecucion.</t>
  </si>
  <si>
    <t>Suministro e Instalacion de Luminario empotrable para plafones modulares 600x600mm o a recortar. Cuerpo de lámina lacada en blanco, - Luminario con iluminación indirecta ambiental, directa para lectura, Opción: examinación a paciente y luz de noche.Reflector: Ambientlal: Parabólico en Lámina micro perforada. Directa para lectura: Asimétrico de Aluminio Especular. Opción: Examinación: Aluminio especular, 48 celdas 1 1/2'. Luz de noche: Asimétrico de Aluminio Especular. Empotrable. superficie ó arco para fijación tipo empotrable. Cristal de protección templado transparente de alta resistencia mecánica, hilo incandescente 960°. Para 1-2 lámparas TT5 de 40W Indirecta, Directa 1-2 lámparas TT5 40W, Opción: examinación 1-4 lámparas TT5 40W y Nocturna 13W PL. Balastro electrónico 120-277V, Alimentación mediante una prensaestopa PE13 colocada en la parte superior de la luminaria. Polvo controlado de clase ISO 3 a ISO 6 Según ISO 14644-1, grado de protección IP65, resistencia  al choque IK08, hilo incandescente 960°.  Marca SYLUMIS SEAE, Modelo:  MULTIFUNCIONAL CL., Incluye: Materiales permanentes, materiales consumibles, Mano de obra calificada, cable armado 3 x 14 awg,soporteria, accesorios de fijacion, conexion y miscelanios y todo lo necesario para su correcta ejecucion.</t>
  </si>
  <si>
    <t>Instalacion de Luminario empotrable en plafones reticulares o a recortar,  para laboratorios, quirófanos, locales polvo controlado. Cuerpo de lámina lacada en blanco. Placa opal en metacilato de metilo de alta transmisión lumínica, hilo incandescencia 650°. Para 3 lámparas T5-HO G5 de 24W, Balastro electrónico 120-277V. Alimentación mediante una prensaestopa PE13 colocada en la parte superior de la luminaria. Acceso al equipo por debajo. Polvo controlado de clase ISO 3 a ISO 6 Según ISO 14644-1, grado de protección IP65, resistencia  al choque IK07, hilo incandescente 650°.  Marca SYLUMIS SEAE, Modelo: IRIDIUM T5 320.24 IP65, Incluye: Materiales permanentes, materiales consumibles, Mano de obra calificada, cable armado 3 x 14 awg,soporteria, accesorios de fijacion, conexion y miscelanios y todo lo necesario para su correcta ejecucion.</t>
  </si>
  <si>
    <t>Instalación de luminaria downlight led para empotrar en plafón reticular o de recorte. acento. cuerpo fabricado en aluminio inyectado acabado en poliéster blanco.  con lámpara mr16 led gu10 7w transformador electrónico 120-277v 50/60  hz. marca: sylumis seae modelo: veled. Incluye: Materiales permanentes, materiales consumibles, Mano de obra calificada, cable armado 3 x 14 awg,soporteria, accesorios de fijacion, conexion y miscelanios y todo lo necesario para su correcta ejecucion.</t>
  </si>
  <si>
    <t>Suministro e Instalación de luminaria downlight led para empotrar en plafón reticular o de recorte. acento. cuerpo fabricado en aluminio inyectado acabado en poliéster blanco.  con lámpara mr16 led gu10 7w transformador electrónico 120-277v 50/60  hz. marca: sylumis seae modelo: veled. Incluye: Materiales permanentes, materiales consumibles, Mano de obra calificada, cable armado 3 x 14 awg,soporteria, accesorios de fijacion, conexion y miscelanios y todo lo necesario para su correcta ejecucion.</t>
  </si>
  <si>
    <t>Suministro e instalación de cable de cobre cal. 8   awg con  aislamiento tipo thw-ls/thhw 600v baja emisión de humos, vinanel xxi®, 90ºc mca. condumex o similar, incluye:Materiales permanentes, materiales consumibles, Mano de obra calificada, conexion y miscelanios y todo lo necesario para su correcta ejecucion.</t>
  </si>
  <si>
    <t>Suministro e instalación de cable de cobre cal. 10   awg sin  aislamiento tipo thw-ls/thhw 600v baja emisión de humos, vinanel xxi®, 90ºc mca. condumex o similar, incluye:Materiales permanentes, materiales consumibles, Mano de obra calificada, conexion y miscelanios y todo lo necesario para su correcta ejecucion.</t>
  </si>
  <si>
    <t>Suministro e Instalación de luminario para exterior hadco de philips modelo rx1led 97w con poste de dos brazos incluye: cimentación y poste de acuerdo a ficha técnica proporcionada por fabricante, Materiales permanentes, materiales consumibles, Mano de obra calificada, cable armado 3 x 14 awg,soporteria, accesorios de fijacion, conexion y miscelanios y todo lo necesario para su correcta ejecucion.</t>
  </si>
  <si>
    <t>Suministro e Instalación de luminario para exterior hadco de philips modelo rx1led 97w con poste de un brazo incluye: cimentación y poste de acuerdo a ficha técnica proporcionada por fabricante, Materiales permanentes, materiales consumibles, Mano de obra calificada, cable armado 3 x 14 awg,soporteria, accesorios de fijacion, conexion y miscelanios y todo lo necesario para su correcta ejecucion.</t>
  </si>
  <si>
    <t>Suministro e Instalación de luminaira emoptrada en piso marca meteor solar led modelo sh-180, cabado en acero inoxidable pulido. incluye: Materiales permanentes, materiales consumibles, Mano de obra calificada, cable armado 3 x 14 awg,soporteria, accesorios de fijacion, conexion y miscelanios y todo lo necesario para su correcta ejecucion.</t>
  </si>
  <si>
    <t>Suministro e Instalación de luminaria de poste marca graco de philips modelo crica crp22 con anillo de aluminio y poste de 15', acabado en aluminio natural. incluye: Materiales permanentes, materiales consumibles, Mano de obra calificada, cable armado 3 x 14 awg,soporteria, accesorios de fijacion, conexion y miscelanios y todo lo necesario para su correcta ejecucion.</t>
  </si>
  <si>
    <t>Suministro e Instalación de luminaria para empotrar en piso modelo 709 led marca bega. incluye: Materiales permanentes, materiales consumibles, Mano de obra calificada, cable armado 3 x 14 awg,soporteria, accesorios de fijacion, conexion y miscelanios y todo lo necesario para su correcta ejecucion.</t>
  </si>
  <si>
    <t>Suministro e Instalación de luminaria tipo reflector modelo fx140tasna3edas marca philips cadco. incluye: Materiales permanentes, materiales consumibles, Mano de obra calificada, cable armado 3 x 14 awg,soporteria, accesorios de fijacion, conexion y miscelanios y todo lo necesario para su correcta ejecucion.</t>
  </si>
  <si>
    <t>Suministro e Instalación de Etogled luminaria a prueba de vapor. incluye: Materiales permanentes, materiales consumibles, Mano de obra calificada, cable armado 3 x 14 awg,soporteria, accesorios de fijacion, conexion y miscelanios y todo lo necesario para su correcta ejecucion.</t>
  </si>
  <si>
    <t>Suministro e Instalacion de Luminario para empotrar en plafón reticular 600x600mm, sobre perfil T de 15mm o 24mm, o plafones lisos. Cuerpo metálico, mediante plegado y soldado, acabado blanco mediante proceso de lacado electrostático. Marca SYLUMIS SEAE, Modelo: RADIUM LED IP-65. incluye: Materiales permanentes, materiales consumibles, Mano de obra calificada, cable armado 3 x 14 awg,soporteria, accesorios de fijacion, conexion y miscelanios y todo lo necesario para su correcta ejecucion.</t>
  </si>
  <si>
    <t>Suministro e instalacion de tablero de distribución nbar 630 (f-q) cat. bf425mx2518s; diseñado para operar en un sistema de 240/120 v~, 3 fases, 4 hilos; con barras de cobre estañado para 250 a, capacidad de corto circuito 10 ka, para uso interior nema tipo 1 con puerta, fabricado en lámina de acero rolado en frío con pintura epóxica  color ral-7035 para 12 circuitos, montaje de pared,  dimensiones: frente: 850 mm, altura: 1500 mm, fondo: 280 mm, totalmente armado, probado, marca bticino. incluye los siguientes equipos:
con interrptor principales de 3x250a
interruptores derivados:
7 de 3x40a, 1 de 3x75a.</t>
  </si>
  <si>
    <t>SERVICIOS MANTENIMIENTO - CUARTO DE BOMBEO</t>
  </si>
  <si>
    <t>Suministro e instalación de Equipo de bombeo triplex para agua fria a base de tres bombas de turbina vertical mca Grundfos de 10HP c/u con variador de frecuencia en cada bomba, interuptores de presion, manometros, valvulas de control y cierre, conexio mecanica y electrica entre equipos . Incluye coples,  perforaciones, ranuras, resanes, materiales de fijación, material de uso menor, soporteria, pegamento,  lija, material, herramienta, mano de obra asi como todo lo necesario para su correcta ejecución.</t>
  </si>
  <si>
    <t>Suministro e instalación de Equipo de generacion de agua caliente a base de dos calentadores tipo vertical de alta eficiencia con bombas de recirculacion de agua caliente tipo en linea mca Grundfos de 1-1/2HP cada una, tres tanques de agua caliente aislados de 400gal y bomba recirculadora de 1-1/2hp cada uno, acuostatos, interuptores de presion, manometros, termometros, valvulas de control, ducto para chimenea, valvulas de corte, conexion mecanica y electrica entre equipos. Incluye coples,  perforaciones, ranuras, resanes, materiales de fijación, material de uso menor, soporteria, pegamento,  lija, material, herramienta, mano de obra asi como todo lo necesario para su correcta ejecución.</t>
  </si>
  <si>
    <t>BOMBEO DE CARCAMOS, Suministro e Instalación de Bombas centrifugas verticales de succión axial sumergible con descarga bridada 102 mm., paso de esfera de 75 mm., acoplada directamente a motores eléctricos sumergibles de 3 H.P. A 1750 R.P.M. 60 Hertz / 230-460 Volts tableros de  fuerza y control, incluye montaje, armado, cabezales, pruebas de funcionamiento, puesta en marcha y capacitacion.</t>
  </si>
  <si>
    <t>suministro e instalación de extractor s&amp;p modelo CL T18 1.8 hp, con capacidad de 3120 cfm y características eléctricas a 115v, incluye: suministro de materiales, herramienta, equipo, mano de obra y todo lo necesario para su correcta ejecución.</t>
  </si>
  <si>
    <t>suministro e instalación de extractor s&amp;p modelo CL D15 1.5 hp, con capacidad de 2365 cfm y características eléctricas a 115v, incluye: suministro de materiales, herramienta, equipo, mano de obra y todo lo necesario para su correcta ejecución.</t>
  </si>
  <si>
    <t>suministro e instalación de extractor s&amp;p modelo td-6000, con capacidad de 2,800 cfm y características eléctricas a 115v, incluye: suministro de materiales, herramienta, equipo, mano de obra y todo lo necesario para su correcta ejecución.</t>
  </si>
  <si>
    <t>Instalación de unidad tipo dividido marca trane modelo twe180e300e / tta180f300a / bayhtrm320a, con capacidad de 15.0 toneladas solo frio con heat pump, 220-3-60, de alta eficiencia y refrigerante r410a, incluye, motor oversize de 7.5 hp, sección de pre-filtros al 30% y filtros al 60%, calefacción eléctrica de 20kw y termostato programable digital frio calor,incluye: suministro de materiales, herramienta, equipo, mano e obra y todo lo necesario para su correcta ejecución.</t>
  </si>
  <si>
    <t>Instalación de unidad tipo mini-split marca trane modelo 2mww0518g1 / 2twk0518g1 con capacidad de 1.5 toneladas frio calor con bomba de calor y características eléctricas 220-1-60, refrigerante 410a, incluye termostato alámbrico de pared, incluye: suministro de materiales, herramienta, equipo, mano e obra y todo lo necesario para su correcta ejecución.</t>
  </si>
  <si>
    <t>Instalación de unidad tipo dividido marca data aire modelo twe120d300e / twa120d40ra, con capacidad de 10.0 toneladas solo frio, 220-3-60,  r410a, incluye sección de filtros y pre filtros, incluye: suministro de materiales, herramienta, equipo, mano e obra y todo lo necesario para su correcta ejecución.</t>
  </si>
  <si>
    <t>Instalación de unidad tipo dividido marca trane modelo twe090d100e / twa090d30ra, con capacidad de 7.5 toneladas con heat pump, 220-3-60, de alta eficiencia y refrigerante r410a, incluye, motor oversize de 3.0 hp, sección de filtros  y caja de mezcla para aire nuevo,  y termostato programable digital frio calor.</t>
  </si>
  <si>
    <t>Instalación de unidad tipo mini-split marca trane modelo 2mww0524g1 / 2twk0524g1 con capacidad de 2.0 toneladas frio calor con bomba de calor y características eléctricas 220-1-60, refrigerante 410a, incluye termostato alámbrico de pared, incluye: suministro de materiales, herramienta, equipo, mano e obra y todo lo necesario para su correcta ejecución.</t>
  </si>
  <si>
    <t>Instalación de unidad tipo paquete marca trane modelo wsh240e3r00a, con capacidad de 20.0 toneladas solo frio, 220-3-60, de alta eficiencia y refrigerante r410a, incluye motor oversize de 7.5 hp sección de filtros al 30% de 2", incluye calefacción eléctrica de 60 kw tres etapas, roof curb,  incluye termostato digital, frio calor, incluye: suministro de materiales, herramienta, equipo, mano e obra y todo lo necesario para su correcta ejecución.</t>
  </si>
  <si>
    <t>Instalación de unidad tipo paquete marca trane modelo wsc060e3r0a000, con capacidad de 5.0 toneladas frio con bomba de calor, 220-3-60, de alta eficiencia y refrigerante r410a, incluye sección de pre-filtros al 30%.  incluye calefacción eléctrica de 17.3kw.incluye termostato digital, frio calor, incluye: suministro de materiales, herramienta, equipo, mano e obra y todo lo necesario para su correcta ejecución.</t>
  </si>
  <si>
    <t>Instalación de unidad tipo paquete marca trane modelo wsd150e3r0a0000, con capacidad de 12.5 toneladas solo frio, 220-3-60, de alta eficiencia y refrigerante r410a, incluye motor oversize de 5.0 hp, sección de filtros al 30%., incluye calefacción eléctrica de 37.5 kw, dos etapas, incluye termostato digital, frio calor, incluye: suministro de materiales, herramienta, equipo, mano e obra y todo lo necesario para su correcta ejecución.</t>
  </si>
  <si>
    <t>Instalación de unidad tipo paquete marca trane modelo wsc048e3r0a000, con capacidad de 4.0 toneladas solo frio, 220-3-60, de alta eficiencia y refrigerante r410a, incluye sección de pre-filtros al 30%., incluye calefacción eléctrica de 12kw., incluye termostato digital, frio calor, suministro de materiales, herramienta, equipo, mano e obra y todo lo necesario para su correcta ejecución.</t>
  </si>
  <si>
    <t>Instalación de equipo de aire acondicionado tipo f&amp;c2000 modelo  mwd560d10hba / 2twb0060a1000c marca trane con capacidad de 5.0 tr, frio calor con heat pump, características eléctricas 220-1-60, incluye termostato digital alámbrico, incluye: suministro de materiales, herramienta, equipo, mano de obra y todo lo necesario para su correcta ejecución.</t>
  </si>
  <si>
    <t>suministro e instalación de cable monopolar de cobre calibre 4/0 awg verde, incluyendo: materiales, conexiones, desperdicio, m.o. y herramienta, supervision y pruebas.</t>
  </si>
  <si>
    <t>suministro e instalación de conexión 4/0 a conexión soldable de cable a cable incluyendo: materiales, conexiones, desperdicio, m.o. y herramienta, supervision y pruebas.</t>
  </si>
  <si>
    <t>suministro e instalación de zapata para 1 cable cal. 4/0 awg incluyendo: materiales, conexiones, desperdicio, m.o. y herramienta, supervision y pruebas.</t>
  </si>
  <si>
    <t xml:space="preserve">Suninisreo e instalacion de registro a base de tubo albañal de 10" diametro, con tapa y barilla de cobre de 5/8" de diametro; incluyendo: materiales, conexiones, desperdicio, m.o. y herramienta, supervision y pruebas. </t>
  </si>
  <si>
    <t>TIERRAS TRANSFORMADOR TR-03 HOSPITALIZACION</t>
  </si>
  <si>
    <t>TIERRAS TRANSFORMADOR TR-04 HOSPITALIZACION</t>
  </si>
  <si>
    <t>suministro e instalación de conexión soldable de cable a cable  xb (4/0 a 4/0 incluyendo: materiales, conexiones, desperdicio, m.o. y herramienta, supervision y pruebas.</t>
  </si>
  <si>
    <t>TIERRAS TRANSFORMADOR TR-06 HOSPITALIZACION</t>
  </si>
  <si>
    <t>suministro e instalación de conexión soldable gy (4/0 a varilla) incluyendo: materiales, conexiones, desperdicio, m.o. y herramienta, supervision y pruebas.</t>
  </si>
  <si>
    <t>TIERRAS TRANSFORMADOR TR-5  SERVICIOS MEDICOS</t>
  </si>
  <si>
    <t>suministro e instalación de conexión gy soldable de cable a varilla (4/0 a varilla) incluyendo: materiales, conexiones, desperdicio, m.o. y herramienta, supervision y pruebas.</t>
  </si>
  <si>
    <t>suministro e instalación de conexión  gr (4/0 a 4/0) incluyendo: materiales, conexiones, desperdicio, m.o. y herramienta, supervision y pruebas.</t>
  </si>
  <si>
    <t>TIERRAS TRANSFORMADOR TR-01 CIRUGIA</t>
  </si>
  <si>
    <t>TIERRAS TRANSFORMADOR TR-02 CONSULTA EXTERNA</t>
  </si>
  <si>
    <t>cable de aluminio clase 35 kv, aislamiento tipo "xlp", 100% n.a. calibre # 1/0, marca monterrey  incluye suministro e instalación.la colocacion de material a cualquier altura, mano de obra calificada, equipo, herramienta,  materiales de consumo y todo lo necesario para su correcta ejecucion.</t>
  </si>
  <si>
    <r>
      <rPr>
        <b/>
        <sz val="8"/>
        <rFont val="Arial"/>
        <family val="2"/>
      </rPr>
      <t xml:space="preserve">Instalacion de Luminario tipo Downlight de 20.2cm de diametro. </t>
    </r>
    <r>
      <rPr>
        <sz val="8"/>
        <rFont val="Arial"/>
        <family val="2"/>
      </rPr>
      <t>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1600lm. Driver electrónico 120-277V. Clase II, grado de protección IP20 lado equipo, IP44 reflector, resistencia al choque IK07, hilo incandescente 850°. Marca: SYLUMIS SEAE Modelo: ORION LED XS/OP−44 17W 1600/840., Incluye: Materiales permanentes, materiales consumibles, Mano de obra calificada, cable armado 3 x 14 awg,soporteria, accesorios de fijacion, conexion y miscelanios y todo lo necesario para su correcta ejecucion.</t>
    </r>
  </si>
  <si>
    <r>
      <rPr>
        <b/>
        <sz val="8"/>
        <rFont val="Arial"/>
        <family val="2"/>
      </rPr>
      <t>Suministro e Instalacion de Luminario tipo Downlight de 20.2cm de diametro.</t>
    </r>
    <r>
      <rPr>
        <sz val="8"/>
        <rFont val="Arial"/>
        <family val="2"/>
      </rPr>
      <t xml:space="preserve">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1600lm. Driver electrónico 120-277V. Clase II, grado de protección IP20 lado equipo, IP44 reflector, resistencia al choque IK07, hilo incandescente 850°. Marca: SYLUMIS SEAE Modelo: ORION LED XS/OP−44 17W 1600/840., Incluye: Materiales permanentes, materiales consumibles, Mano de obra calificada, cable armado 3 x 14 awg,soporteria, accesorios de fijacion, conexion y miscelanios y todo lo necesario para su correcta ejecucion.</t>
    </r>
  </si>
  <si>
    <r>
      <rPr>
        <b/>
        <sz val="8"/>
        <rFont val="Arial"/>
        <family val="2"/>
      </rPr>
      <t xml:space="preserve">Instalacion de Luminario tipo Downlight de 20.2cm de diametro. </t>
    </r>
    <r>
      <rPr>
        <sz val="8"/>
        <rFont val="Arial"/>
        <family val="2"/>
      </rPr>
      <t>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1900lm. Driver electrónico 120-277V. Clase II, grado de protección IP20 lado equipo, IP44 reflector, resistencia al choque IK07, hilo incandescente 850°. Marca: SYLUMIS SEAE Modelo: ORION LED XS/PR−44 24W 1900/840, Incluye: Materiales permanentes, materiales consumibles, Mano de obra calificada, cable armado 3 x 14 awg,soporteria, accesorios de fijacion, conexion y miscelanios y todo lo necesario para su correcta ejecucion.</t>
    </r>
  </si>
  <si>
    <r>
      <rPr>
        <b/>
        <sz val="8"/>
        <rFont val="Arial"/>
        <family val="2"/>
      </rPr>
      <t>Suministro e Instalacion de Luminario tipo Downlight de 20.2cm de d</t>
    </r>
    <r>
      <rPr>
        <sz val="8"/>
        <rFont val="Arial"/>
        <family val="2"/>
      </rPr>
      <t>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1900lm. Driver electrónico 120-277V. Clase II, grado de protección IP20 lado equipo, IP44 reflector, resistencia al choque IK07, hilo incandescente 850°. Marca: SYLUMIS SEAE Modelo: ORION LED XS/PR−44 24W 1900/840, Incluye: Materiales permanentes, materiales consumibles, Mano de obra calificada, cable armado 3 x 14 awg,soporteria, accesorios de fijacion, conexion y miscelanios y todo lo necesario para su correcta ejecucion.</t>
    </r>
  </si>
  <si>
    <r>
      <rPr>
        <b/>
        <sz val="8"/>
        <rFont val="Arial"/>
        <family val="2"/>
      </rPr>
      <t>Suministro e Instalacion de Luminario tipo Downlight de 20.2cm</t>
    </r>
    <r>
      <rPr>
        <sz val="8"/>
        <rFont val="Arial"/>
        <family val="2"/>
      </rPr>
      <t xml:space="preserve"> de diametro.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1900lm. Driver electrónico 120-277V. Clase II, grado de protección IP20 lado equipo, IP44 reflector, resistencia al choque IK07, hilo incandescente 850°. Marca: SYLUMIS SEAE Modelo: ORION LED XS/PR−44 24W 1900/840., Incluye: Materiales permanentes, materiales consumibles, Mano de obra calificada, cable armado 3 x 14 awg,soporteria, accesorios de fijacion, conexion y miscelanios y todo lo necesario para su correcta ejecucion.</t>
    </r>
  </si>
  <si>
    <r>
      <t xml:space="preserve">Suministro e instalacion de  hoja de yeso 1/2" </t>
    </r>
    <r>
      <rPr>
        <b/>
        <sz val="9"/>
        <rFont val="Arial"/>
        <family val="2"/>
      </rPr>
      <t xml:space="preserve"> marca tablaroca tipo r</t>
    </r>
    <r>
      <rPr>
        <sz val="8"/>
        <rFont val="Arial"/>
        <family val="2"/>
      </rPr>
      <t>, terminada con pintura sani paint "h"  marca corev línea sanitizantes, barniz transparente antimicrobial sani seal marca corev linea sanitizantes. incluye: suministro de materiales, herramienta, equipo, mano de obra y todo lo necesario para su correcta ejecucion.</t>
    </r>
  </si>
  <si>
    <r>
      <t xml:space="preserve">Suministro y colocacion de hoja de yeso 1/2"  </t>
    </r>
    <r>
      <rPr>
        <b/>
        <sz val="9"/>
        <rFont val="Arial"/>
        <family val="2"/>
      </rPr>
      <t>marca tablaroca tipo wr</t>
    </r>
    <r>
      <rPr>
        <sz val="8"/>
        <rFont val="Arial"/>
        <family val="2"/>
      </rPr>
      <t>, terminada con pintura sani paint "h"  marca corev línea sanitizantes, barniz transparente antimicrobial sani seal marca corev linea sanitizantes. incluye: suministro de materiales, herramienta, equipo, mano de obra y todo lo necesario para su correcta ejecucion.</t>
    </r>
  </si>
  <si>
    <t>Suministro y colocacion de pintura sobre calillo, terminada con pintura sani paint "h"  marca corev línea sanitizantes, barniz transparente antimicrobial sani seal marca corev linea sanitizantes. incluye: suministro de materiales, herramienta, equipo, mano de obra y todo lo necesario para su correcta ejecucion.</t>
  </si>
  <si>
    <t>Suministro y colocacion de  hoja de yeso 1/2"  marca tablaroca tipo r sobre estructura de cajillo , terminada con pintura sani paint "h"  marca corev línea sanitizantes, barniz transparente antimicrobial sani seal marca corev linea sanitizantes. incluye: suministro de materiales, herramienta, equipo, mano de obra y todo lo necesario para su correcta ejecucion.</t>
  </si>
  <si>
    <t>Trabajos de fumigacion en areas interiores  del hospital, a base de aspercion y termonebulizacion. A bases de pesticidas aotorizados por la cofepris ,incluye: suministro de materiales, herramienta, equipo, mano de obra y todo lo necesario para su correcta ejecucion. un evento al inicio de obra y otro evento al final de la obra.</t>
  </si>
  <si>
    <t>SUMINISTRO de unidad tipo dividido marca trane modelo twe120d300e / twa120e30ra, con capacidad de 10.0 toneladas heat pump, 220-3-60, de alta eficiencia y refrigerante r410a, incluye , motor oversize de 5.0 hp, sección de filtros  y caja de mezcla para aire nuevo, termostato programable digital frio calor,  incluye: suministro de materiales, herramienta, equipo, mano e obra y todo lo necesario para su correcta ejecución.</t>
  </si>
  <si>
    <t>suministro  de unidad tipo dividido marca trane modelo tam4a0a60s51sa / 4twb3060b1000b, con capacidad de 5.0 toneladas heat pupmp, 220-3-60, de alta eficiencia y refrigerante r410a, incluye, motor oversize de 2.0 hp, sección de filtros al 60%y pre filtros al 30%, termostato programable digital frio calor,  incluye: suministro de materiales, herramienta, equipo, mano e obra y todo lo necesario para su correcta ejecución.</t>
  </si>
  <si>
    <t>instalación de unidad tipo dividido marca trane modelo tam4a0a60s51sa / 4twb3060b1000b, con capacidad de 5.0 toneladas heat pupmp, 220-3-60, de alta eficiencia y refrigerante r410a, incluye, motor oversize de 2.0 hp, sección de filtros al 60%y pre filtros al 30%, termostato programable digital frio calor,  incluye: suministro de materiales, herramienta, equipo, mano e obra y todo lo necesario para su correcta ejecución.</t>
  </si>
  <si>
    <t>suministro de unidad tipo mini-split marca trane modelo 2mww0536g1 / 2twk0536g1 con capacidad de 3.0 toneladas frio calor con bomba de calor y características eléctricas 220-1-60, refrigerante 410a, incluye termostato alámbrico de pared, incluye: suministro de materiales, herramienta, equipo, mano e obra y todo lo necesario para su correcta ejecución.</t>
  </si>
  <si>
    <t>INSTALACION de unidad tipo mini-split marca trane modelo 2mww0536g1 / 2twk0536g1 con capacidad de 3.0 toneladas frio calor con bomba de calor y características eléctricas 220-1-60, refrigerante 410a, incluye termostato alámbrico de pared, incluye: suministro de materiales, herramienta, equipo, mano e obra y todo lo necesario para su correcta ejecución.</t>
  </si>
  <si>
    <t>instalación de unidad tipo mini-split marca trane modelo 2mww0512g1 / 2twk0512g1 con capacidad de 1.0 toneladas frio calor con bomba de calor y características eléctricas 220-1-60, refrigerante 410a, incluye termostato alámbrico de pared, incluye: suministro de materiales, herramienta, equipo, mano e obra y todo lo necesario para su correcta ejecución.</t>
  </si>
  <si>
    <t>suministro de unidad tipo mini-split marca trane modelo 2mww0524g1 / 2twk0524g1 con capacidad de 2.0 toneladas frio calor con bomba de calor y características eléctricas 220-1-60, refrigerante 410a, incluye termostato alámbrico de pared, incluye: suministro de materiales, herramienta, equipo, mano e obra y todo lo necesario para su correcta ejecución.</t>
  </si>
  <si>
    <t>Suministro de unidad tipo paquete marca trane modelo wsc060e3r0a000, con capacidad de 5.0 toneladas frio con bomba de calor, 220-3-60, de alta eficiencia y refrigerante r410a, incluye sección de pre-filtros al 30%.  incluye calefacción eléctrica de 17.3kw.incluye termostato digital, frio calor, incluye: suministro de materiales, herramienta, equipo, mano e obra y todo lo necesario para su correcta ejecución.</t>
  </si>
  <si>
    <t>suministro de equipo de aire acondicionado tipo f&amp;c800, modelo mwd524d10hba / 2twb0024a1000c marca trane con capacidad de 2.0 tr, frio calor con bomba de calor, características eléctricas 220-1-60, incluye unidad condensadora pareja del f&amp;c y termostato digital alámbrico, incluye: suministro de materiales, herramienta, equipo, mano e obra y todo lo necesario para su correcta ejecución.</t>
  </si>
  <si>
    <t>instalación de equipo de aire acondicionado tipo f&amp;c800, modelo mwd524d10hba / 2twb0024a1000c marca trane con capacidad de 2.0 tr, frio calor con bomba de calor, características eléctricas 220-1-60, incluye unidad condensadora pareja del f&amp;c y termostato digital alámbrico, incluye: suministro de materiales, herramienta, equipo, mano e obra y todo lo necesario para su correcta ejecución.</t>
  </si>
  <si>
    <t>suministro e instalación de equipo de aire acondicionado tipo f&amp;c modelo  2mwd0536c10wal marca trane con capacidad de 3.0 tr, frio calor con bomba de calor, características eléctricas 220-1-60, y termostato digital alámbrico, incluye: materiales de conexion, herramienta, equipo, mano de obra, acarreos, fletes y todo lo necesario para su correcta ejecución.</t>
  </si>
  <si>
    <t>suministro de equipo de aire acondicionado tipo f&amp;c modelo  2mwd0518c10wal marca trane con capacidad de 1.5 tr, frio calor con bomba de calor, características eléctricas 220-1-60, y  termostato digital alámbrico, incluye: materiales de conexion, herramienta, equipo, mano de obra, maniobras, acarreos y todo lo necesario para su correcta ejecución.</t>
  </si>
  <si>
    <t>suministro e instalación de unidad tipo dividido marca trane modelo csaa150 / tta150e300a, con capacidad de 12.0 toneladas (4800 cfm), solo frio, 220-3-60, de alta eficiencia y refrigerante r410a, incluye, motor oversize de 7.5.0 hp, sección de pre-filtros en angulo bolsa y hepa, calefacción eléctrica de 30kw y termostato programable digital frio calor,  incluye: base metalica tipo roof curb de 18" de altura, suministro de materiales, herramienta, equipo, mano e obra y todo lo necesario para su correcta ejecución.</t>
  </si>
  <si>
    <t>suministro e instalación de unidad tipo multi-split marca trane  condensadora capacidad de 2.0 toneladas frio calor con bomba de calor y dos miniesplit de 1 ton características eléctricas 220-1-60, refrigerante 410a, incluye termostato alámbrico de pared, incluye: suministro de materiales, herramienta, equipo, mano e obra y todo lo necesario para su correcta ejecución.</t>
  </si>
  <si>
    <r>
      <rPr>
        <b/>
        <sz val="8"/>
        <rFont val="Arial"/>
        <family val="2"/>
      </rPr>
      <t xml:space="preserve">Unicamente  instalación </t>
    </r>
    <r>
      <rPr>
        <sz val="8"/>
        <rFont val="Arial"/>
        <family val="2"/>
      </rPr>
      <t>de lavabo sobre cubierta marca helvex modelo marcus lv-3, medidas de 54.0 x 38.0 cms. color blanco, equipado desague modelo universal, color cromo pulido. incluye herrajes, elementos de fijación, suministro de materiales, herramienta, equipo, mano de obra y todo lo necesario para su correcta ejecucion.</t>
    </r>
  </si>
  <si>
    <r>
      <rPr>
        <b/>
        <sz val="8"/>
        <rFont val="Arial"/>
        <family val="2"/>
      </rPr>
      <t>UNICAMENTE INSTALACION</t>
    </r>
    <r>
      <rPr>
        <sz val="8"/>
        <rFont val="Arial"/>
        <family val="2"/>
      </rPr>
      <t xml:space="preserve"> CONSOLA MARCA AMICO O SIMILAR SAPPHIRE SERIES HORIZONTAL CONSOLE 1 TIER 60" WITH LIGHTS 1 795 795 *** TYPE A *** EACH UNIT CONSISTS OF: (3) AMICO MED GAS OUTLETS - (1)O, (1)A, (1)V (4) DUPLEX RECEPTACLE HUBBELL 125V/15A - (4) N2 (1) SWITCH KIT - DUPLEX SINGLE POLE 120V/15A IVORY (1) PROVISION NURSE CALL - 2 GANG (1) PULL CHAIN - 2 POSITION SWITCH</t>
    </r>
  </si>
  <si>
    <t>SUMINISTRO E INSTALACION DE GABINETE PARA MANIFOLD MARCA AMICO PARA N20 MODELO: M2HD-D-HH-U-N20</t>
  </si>
  <si>
    <t>SUMINISTRO E INSTALACION DE GABINETE PARA MANIFOLD MARCA AMICO PARA AIRE  MODELO: M3A-DL-HH-U-IAR</t>
  </si>
  <si>
    <t>uNICAMENTE INSTLACIONtransformador tipo seco de cap. 112.5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</si>
  <si>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INSTALACIONtransformador tipo seco de cap. 112.5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</si>
  <si>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INSTLACIONtransformador tipo seco de cap. 112.5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</si>
  <si>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INSTLACIOINsuministro e instalación de centro de control de motores denominado "ccm-" 3f-3h, 220v. compuestor por lo siguiente: interruptor principal de 3x300 a, barras de 400 amps. combinacion arrancadores a tension reducida-interruptor termomagnetico, 3f-3h:  arrancadores a tension plena no reversibles, 3f-3h: 8 de 7.5 hp, 1 de 5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</si>
  <si>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INSTALACIONsuministro e instalación de centro de control de motores denominado "ccm" 3f-3h, 220v. compuestor por lo siguiente: interruptor principal de 3x150 a, barras de 250 amps. combinacion arrancadores a tension reducida-interruptor termomagnetico, 3f-3h:  arrancadores a tension plena no reversibles, 3f-3h: 4 de 7.5 hp, 1 de 5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</si>
  <si>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INSTALACIONtransformador tipo seco de cap. 150.0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</si>
  <si>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INSTALACIONsuministro e instalación de centro de control de motores denominado "ccm-uah-001" 3f-3h, 220v. compuestor por lo siguiente: zapatas barras de 400 amps. combinacion arrancadores a tension reducida-interruptor termomagnetico, 3f-3h:  arrancadores a tension plena no reversibles, 3f-3h: 13 de 7.5 hp,  1 de 5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</si>
  <si>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INSTALACIONtransformador de potencia norma "J" tipo pedestal, enfriamiento tipo "oa" en aceite clase 34.2 kv. 300 kva 3 fases, tension primaria:34500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</si>
  <si>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UNICAMENTE INSTALACIONtransformador tipo seco de 150.0  kva 3 fases, tension primaria: 220 volts, tension secundaria: 220/127 volts, frecuencia: 60 hz, elevacion de temp. de 65°c, sobre la del ambiente, con la media de 30° y una maxima 40°c, con 4 derivaciones, 2 arriba y 2 abajo de 2.5% cada una del voltaje nominal, conexion delta-estrella z=5.0% min. estandar .</t>
  </si>
  <si>
    <t>UNICAMNTE INSTALAIONtransformador de potencia norma "J" tipo pedestal, enfriamiento tipo "oa" en aceite clase 34.2 kv. 750 kva 3 fases, tension primaria:34500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</si>
  <si>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UNICAMMENTE INSTALACIONtablero de distribución nbar 4000; (tdbtg-01)diseñado para operar en un sistema de 240/120 v~, 3 fases, 4 hilos; con barras de cobre estañado para 2,500 a, capacidad de corto circuito 42 ka, para uso interior nema tipo 1 con puerta, fabricado en lámina de acero rolado en frío con pintura epóxica  color ral-7035 para 22 circuitos, montaje de pared,  dimensiones: frente: 1050 mm, altura: 2320 mm, fondo: 1175 mm, totalmente armado, en formato "columna de acometida - distribucion" probado, marca bticino. incluye los siguientes equipos:
interruptor principal mega brake de 3x2,200 amp. marco 2,500amp.
interruptores derivados
1 de 3 x 1000 , 1 de 3 polos  300a,  1 de 3x400a, 1 de 3x800a, 1 de 3 x 640a .</t>
  </si>
  <si>
    <t>UNICAMENTE INSTALACION tablero de distribución nbar1250 (tdbt-01-a) cat. bp2m080c22dz-2 ; diseñado para operar en un sistema de 240/120 v~, 3 fases, 4 hilos; con barras de cobre estañado para 800 a, capacidad de corto circuito 38 ka, para uso interior nema tipo 1 con puerta, fabricado en lámina de acero rolado en frío con pintura epóxica  color ral-7035 para 10 circuitos, montaje de pared,  dimensiones: frente: 850 mm, altura: 1500 mm, fondo: 280 mm, totalmente armado, probado, marca bticino. incluye los siguientes equipos:
con interrptor principales de 3x300a
interruptores derivados:
10 de 3x30a, 2 de 2x15a, 1 de 3x250</t>
  </si>
  <si>
    <t>UNICAMENTE INSTALACIONTablero de distribución nbar 630 (tdbt-01-a) cat. bf4l4042s; diseñado para operar en un sistema de 240/120 v~, 3 fases, 4 hilos; con barras de cobre estañado para 400 a, capacidad de corto circuito 8 ka, para uso interior nema tipo 1 con puerta, fabricado en lámina de acero rolado en frío con pintura epóxica  color ral-7035 para 12 circuitos, montaje de pared,  dimensiones: frente: 850 mm, altura: 1500 mm, fondo: 280 mm, totalmente armado, probado, marca bticino. incluye los siguientes equipos:
con interrptor principales de 3x300a
interruptores derivados:
5 de 3x30a, 4 de 3x125a, 1 de 3x100a, 1 de 3x250a.</t>
  </si>
  <si>
    <t>UNICAMENTE INSTALACIONsuministro e instalación de centro de control de motores denominado "ccm-" 3f-3h, 220/127v. compuestor por lo siguiente: interruptor principal de 3x225a, barras de 300 amps. combinacion arrancadores a tension reducida- combinacion arrancadores a tension plena no reversibles-interruptor termoamagnetico 3f-3h: 6 de 7.5 hp, 5 de 3 hp, 1de 5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</si>
  <si>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UNICAMENET INSTALACIONtablero de distribución nbar 630 (tab.ceye) cat. bf425mx2518f; diseñado para operar en un sistema de 240/120 v~, 3 fases, 4 hilos; con barras de cobre estañado para 250 a, capacidad de corto circuito 10 ka, para uso interior nema tipo 1 con puerta, fabricado en lámina de acero rolado en frío con pintura epóxica  color ral-7035 para 12 circuitos, montaje de pared,  dimensiones: frente: 850 mm, altura: 1500 mm, fondo: 280 mm, totalmente armado, probado, marca bticino. incluye los siguientes equipos:
con interrptor principales de 3x200a
interruptores derivados:
2 de 3x100a, 1 de 3x75a.</t>
  </si>
  <si>
    <t>UNICAMENTE INSTALACIONsuministro e instalación de modulos de contactos mca. post glover con 3 receptaculos duples de 220a para hospital y 3 receptaculos de 1/2 vta. tipo hampden y una alarma remota cat. draors-1 incluyendo: colocación, fijación, peinado de cables con cinturón plástico, identificación de circuitos derivados, limpieza, materiales, conexiones, desperdicio, m.o. y herramienta, supervision y pruebas.</t>
  </si>
  <si>
    <t>UNICAMENTE INSTALACIONSuministro e instalación de tablero de distribución nbar 630 (f-q) cat. bf425mx2518s; diseñado para operar en un sistema de 240/120 v~, 3 fases, 4 hilos; con barras de cobre estañado para 250 a, capacidad de corto circuito 10 ka, para uso interior nema tipo 1 con puerta, fabricado en lámina de acero rolado en frío con pintura epóxica  color ral-7035 para 12 circuitos, montaje de pared,  dimensiones: frente: 850 mm, altura: 1500 mm, fondo: 280 mm, totalmente armado, probado, marca bticino. incluye los siguientes equipos:
con interrptor principales de 3x250a
interruptores derivados:
6 de 3x125a, 2 de 3x100a.</t>
  </si>
  <si>
    <t>UNICAMENTE INSTALACIONsuministro e instalación de centro de control de motores denominado "ccm-" 3f-3h, 220/127v. compuestor por lo siguiente: interruptor principal de 3x225a, barras de 300 amps. combinacion arrancadores a tension reducida- combinacion arrancadores a tension plena no reversibles-interruptor termoamagnetico 3f-3h: 7 de 3 hp.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</si>
  <si>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INSTALACIONtransformador norma "J" tipo pedestal, enfriamiento tipo "oa" en aceite clase 34.2 kv. cap. 1000 kva , 3 fases,4 hilos,  tension primaria: 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</si>
  <si>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UNICAMENET E INSTALACIONtransformador tipo seco de cap. 112.5 kva , 3 fases,4 hilos,  tension primaria: 220 volts, tension secundaria: 220/127 volts, frecuencia: 60 hz, elevacion de temp. de 65°c, sobre la del ambiente, con la media de 30° y una maxima 40°c, con 4 derivaciones, 2 arriba y 2 abajo de 2.5% cada una del voltaje nominal, conexion delta-estrella z=5.0% min. estandar operacion radial.</t>
  </si>
  <si>
    <t>UNICAMENTE INSTALACIONuministro e instalación de centro de control de motores denominado "ccm-td-04" 3f-3h,220v. compuestor por lo siguiente: interruptor principal de 3x300 a, barras de 300 amps. combinacion arrancadores a tension reducida-ino reversibles, 3f-3h: 6 de 7.5 hp, 4 de 3 hp, 1 de 2 hp, 2 de 1 hp. y un int. derivado de 3x200a  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</si>
  <si>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INSTALACIONsuministro e instalación de centro de control de motores denominado "ccm-td-03" 3f-3h,220v. compuestor por lo siguiente: interruptor principal de 3x200 a, barras de 300 amps. combinacion arrancadores a tension reducida-ino reversibles, 3f-3h: 5 de 7.5 hp, 2 de 3 hp, 8 de 1 hp. y un int. derivado de 3x40a  (para elevador) y un derivado de 3x100a para tab. re1atodos los arrancadores deberan contar con botonera de arranque y paro, incluyendo: colocación, fijación, peinado de cables con cinturón plástico, identificación de circuitos derivados, limpieza, materiales, conexiones, desperdicio, m.o. y herramienta, supervision y pruebas.</t>
  </si>
  <si>
    <t>UNICAMENTE INSTALACIONtransformador de potencia norma "J" tipo pedestal, enfriamiento tipo "oa" en aceite clase 34.2 kv. 1,000 kva 3 fases, tension primaria:34500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</si>
  <si>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Servicio</t>
  </si>
  <si>
    <t>PROYECTO : HOSPITAL GENERAL DE MONTEMORELOS</t>
  </si>
  <si>
    <t xml:space="preserve">UBICACION : </t>
  </si>
  <si>
    <t>MUNICIPIO : MONTEMORELOS, N.L.</t>
  </si>
  <si>
    <t>Suministro y colocación  de canal listón @24" (longitud máxima), canaleta de carga 1-1/2" cal.20 , colgantes de alambre galv. no. 12 con separación max. de 4',  incluye: suministro de materiales, herramienta, equipo, mano de obra y todo lo necesario para su correcta ejecucion.</t>
  </si>
  <si>
    <t>Suministro y colocación  de canal listón @24" (longitud máxima), canaleta de carga 1-1/2" cal.20 , colgantes de alambre galv. no. 12 con separación max. de 4', . incluye: suministro de materiales, herramienta, equipo, mano de obra y todo lo necesario para su correcta ejecucion.</t>
  </si>
  <si>
    <t>UNIVERSIDAD AUTÓNOMA DE NUEVO LEÓN</t>
  </si>
  <si>
    <t>FACULTAD DE ARQUITECTURA</t>
  </si>
  <si>
    <t>Suministro e instalacion de Cable UTP 4 pares, 24 AWG, cat 6, jacket gris. Codigo PUC6004IG, Marca Panduit.  Incluye: suministro de materiales, herramienta, equipo, mano de obra y todo lo necesario para su correcta ejecucion.</t>
  </si>
  <si>
    <t>Suministro e instalacion de Cable de Parcheo RJ45-RJ45, cat.6, 5 ft, (xx=color deseado, sin variacion de precio) . Codigo UTPSP5xx, Marca Panduit.  Incluye: suministro de materiales, herramienta, equipo, mano de obra y todo lo necesario para su correcta ejecucion.</t>
  </si>
  <si>
    <t>Suministro e instalacion de Cable de Parcheo RJ45-RJ45, cat.6,  10 ft,  (xx=color deseado, sin variacion de precio) . Codigo UTPSP10xx, Marca Panduit.  Incluye: suministro de materiales, herramienta, equipo, mano de obra y todo lo necesario para su correcta ejecucion.</t>
  </si>
  <si>
    <t>Identificacion,etiquetacion,organización y prueba para Cable UTP 4 pares, 24 AWG, cat 6, jacket gris. Codigo PUC6004IG, Marca Panduit.  Incluye: suministro de materiales, herramienta, equipo, mano de obra y todo lo necesario para su correcta ejecucion.</t>
  </si>
  <si>
    <t>Suministro e instalacion de Jack modular Giga-Tx-6 plus, RJ45 CAT 6, blanco internacional, configuración A/B. Codigo CJ688TPIW, Marca Panduit.  Incluye: suministro de materiales, herramienta, equipo, mano de obra y todo lo necesario para su correcta ejecucion.</t>
  </si>
  <si>
    <t>Suministro e instalacion de Tapas ciegas p/mini-com, blanco . Codigo CMBIW-X, Marca Panduit.  Incluye: suministro de materiales, herramienta, equipo, mano de obra y todo lo necesario para su correcta ejecucion.</t>
  </si>
  <si>
    <t>Suministro e instalacion de Caja aparente sencilla blanco. Codigo JBP1D-WH, Marca Panduit.  Incluye: suministro de materiales, herramienta, equipo, mano de obra y todo lo necesario para su correcta ejecucion.</t>
  </si>
  <si>
    <t>Suministro e instalacion de Faceplate (placa de pared) Executive, 2 salida, blanco internacional. Codigo CFPE2IW Marca  Panduit.  Incluye: suministro de materiales, herramienta, equipo, mano de obra y todo lo necesario para su correcta ejecucion.</t>
  </si>
  <si>
    <t xml:space="preserve">Suministro e instalacion de Rack de 7 ft alto 19" ancho, aluminio negro. Codigo 55053-703, Marca CPI. Incluye: suministro de materiales, herramienta, equipo, mano de obra y todo lo necesario para su correcta ejecucion. </t>
  </si>
  <si>
    <t xml:space="preserve">Suministro e instalacion de Gabinete de 42UR, 800mm de ancho por 1200mm de profundidad,Marca Panduit, modelo DN8522B Incluye: suministro de materiales, herramienta, equipo, mano de obra y todo lo necesario para su correcta ejecucion. </t>
  </si>
  <si>
    <t xml:space="preserve">Suministro e instalación de barra de contactos horizontal de 15 amp,10 outlets nema 5-15P &amp; 1 plug nema 5-15P,Marca Panduit, modelo CMRPSH15 Incluye: suministro de materiales, herramienta, equipo, mano de obra y todo lo necesario para su correcta ejecucion. </t>
  </si>
  <si>
    <t xml:space="preserve">Suministro e instalacion de Barra de contactosRACK PDU, BASICA, ZERO U, VERTICAL, 20 A, 208 V, (20) C13 y (4) C19 SALIDAS, Marca APC Modelo AP7540 Incluye: suministro de materiales, herramienta, equipo, mano de obra y todo lo necesario para su correcta ejecucion. </t>
  </si>
  <si>
    <t>Suministro e instalación de gabinete de pared de 9UR color negro equipado con ventiladores,lampara y barra de contactos,modelo NORTH016, marca North Systems Incluye: suministro de materiales, herramienta, equipo, mano de obra y todo lo necesario para su correcta ejecucion.</t>
  </si>
  <si>
    <t xml:space="preserve">Suministro e instalacion de COOL BOOT CABINET TOP AIR SEALING FITTING PARA 3.5" X 5" CABINET TOP OPENING  ,Marca Panduit, modelo CTGN3X5 Incluye: suministro de materiales, herramienta, equipo, mano de obra y todo lo necesario para su correcta ejecucion. </t>
  </si>
  <si>
    <t xml:space="preserve">Suministro e instalacion de 48-port, angled, Category 6, patch panel with 48 RJ45, 8-position, 8-wire ports. Codigo DPA48688TGY, Marca Panduit. Incluye: suministro de materiales, herramienta, equipo, mano de obra y todo lo necesario para su correcta ejecucion. </t>
  </si>
  <si>
    <t>Suministro e instalacion de Administrador De Cables Horizontal, Frontal Y Posterior C/Retenedores 2Rmu 3.5"H X 20.2"W X 8.9"D, modelo WMPH2E, marca Panduit Incluye: suministro de materiales, herramienta, equipo, mano de obra y todo lo necesario para su correcta ejecucion.</t>
  </si>
  <si>
    <t>Suministro e instalacion de 5520 Wireless Controller w/rack mounting,SNTC-24X7X2 Cisco ONE - 5520 Wireless Controller w/rack, 770W AC Hot-Plug Power Supply for 5520 Controller,SWSS UPGRADES C1 Foundation Perpetual - Wireless,Cisco ONE Foundation Perpetual - Wireless,marca CISCO, kit,Incluye: suministro de materiales, herramienta, equipo, mano de obra y todo lo necesario para su correcta ejecucion.</t>
  </si>
  <si>
    <t>Suministro e instalacion de 802.11ac W2 AP w/CA; 4x4:3; Mod; Int Ant; mGig A Domain,SNTC-8X5XNBD 802.11ac W2 AP w/CA; 4x43; Mod; Int Ant;Ceiling Grid Clip for Aironet APs - Recessed Mount (Default),802.11n AP Low Profile Mounting Bracket (Default),Cisco Aironet 3800 Series CAPWAP Software Image, marca CISCO, Incluye: suministro de materiales, herramienta, equipo, mano de obra y todo lo necesario para su correcta ejecucion.</t>
  </si>
  <si>
    <t>Suministro e instalacion de excavacion a mano de zanja de 30 x 80 cm. en terreno tipo III,Incluye: suministro de materiales, herramienta, equipo, mano de obra y todo lo necesario para su correcta ejecucion.</t>
  </si>
  <si>
    <t>Suministro e instalacion de relleno y compactacion de zanja con tierra producto de excavacion ,Incluye: suministro de materiales, herramienta, equipo, mano de obra y todo lo necesario para su correcta ejecucion.</t>
  </si>
  <si>
    <t>Suministro e instalacion de asfalto para el acabado en ranura ,Incluye: suministro de materiales, herramienta, equipo, mano de obra y todo lo necesario para su correcta ejecucion.</t>
  </si>
  <si>
    <t>Suministro e instalacion de tubo conduit p.g.g. de 51mmø, incluyendo: coples, curvas, parte proporcional de cajas de conexión tipo lb, c , mca. c.h. materiales, conexiones, desperdicio, m.o. y herramienta, supervision y pruebas.</t>
  </si>
  <si>
    <t xml:space="preserve">Suministro e instalacion de registro a base de tubo albañal de 10" diametro, con tapa; incluyendo: materiales, conexiones, desperdicio, m.o. y herramienta, supervision y pruebas. </t>
  </si>
  <si>
    <t>Suministro e instalación de codo conduit p.g.g. de 51mmø, incluyendo: coples, parte proporcional de abrazaderas y anclajes, materiales, conexiones, desperdicio, m.o. y herramienta, supervision y pruebas.</t>
  </si>
  <si>
    <t xml:space="preserve">Suministro e instalacion de Escalerilla  Universal de 12" ancho, negro. Codigo 10250-712, Marca CPI. Incluye: suministro de materiales, herramienta, equipo, mano de obra y todo lo necesario para su correcta ejecucion. </t>
  </si>
  <si>
    <t xml:space="preserve">Suministro e instalacion de Cople de union recto. Codigo 16301-701, Marca CPI. Incluye: suministro de materiales, herramienta, equipo, mano de obra y todo lo necesario para su correcta ejecucion. </t>
  </si>
  <si>
    <t xml:space="preserve">Suministro e instalacion de Plato para montar charola 12" sobre rack. Codigo 10595-712, Marca CPI,Incluye: suministro de materiales, herramienta, equipo, mano de obra y todo lo necesario para su correcta ejecucion. </t>
  </si>
  <si>
    <t xml:space="preserve">Suministro e instalacion de Kit de elevacion 6" para charola. Codigo 10506-706, Marca CPI,Incluye: suministro de materiales, herramienta, equipo, mano de obra y todo lo necesario para su correcta ejecucion. </t>
  </si>
  <si>
    <t xml:space="preserve">Suministro e instalacion de Kit de Union (Junction Splice Kit) 0.38"W; Black. Codigo 16302-701 Marca CPI. Incluye: suministro de materiales, herramienta, equipo, mano de obra y todo lo necesario para su correcta ejecucion. </t>
  </si>
  <si>
    <t xml:space="preserve">Suministro e instalacion de Caida de cable para escalerilla de 12" (Cable Runway Radius Drop) codigo 12100-712 Marca CPI Incluye: suministro de materiales, herramienta, equipo, mano de obra y todo lo necesario para su correcta ejecucion. </t>
  </si>
  <si>
    <t xml:space="preserve">Suministro e instalacion de Angulo de pared para soportar escalerilla 12¨ (Wall Angle Support Kit) codigo 11421-712 Marca CPI. Incluye: suministro de materiales, herramienta, equipo, mano de obra y todo lo necesario para su correcta ejecucion. </t>
  </si>
  <si>
    <t xml:space="preserve">Suministro e instalacion de Soporte de Pared 12¨ (Vertical Wall Brackets Kit) codigo 10608-701, Marca CPI. Incluye: suministro de materiales, herramienta, equipo, mano de obra y todo lo necesario para su correcta ejecucion. </t>
  </si>
  <si>
    <t xml:space="preserve">Suministro e instalacion de Piso Marca Besco O Equivalente, Modelo  Para Centros De Cómputo O Espacios De Oficina, En Módulos De 61 X  61 X 3.5 Cm., Troquelado Y Electrosoldado Con Corazón De Cemento Ligero, Con Resistencia Al Fuego De Acuerdo A La Norma Nfpa 75 Y Nfpa 255; Diseñado En La Parte Inferior Con 8 Lineas De 8 Semiesferas Alineadas Simetricamente,  Estas Esferas Estan Confinadas En Un Marco Perimetral De 1.8 Cm De Ancho Mismo Que Circunda La Placa, Este Marco Es Continuo Y Llega Hasta Las Esquinas De La Misma Lo Que Permite El Total Asentamiento Sobre La Corona Del Pedestal Lo Que Da Una Mayor Seguridad, Cubierto En La Superficie Con Plástico Laminado De Alta Densidad  Color  Blanco Veteado De  1/16"  De  Espesor, Con Propiedades De Disipación Estática Con Valores De: No Menos De 1.5X105 Ohms Y No Más De 1X1011 Ohms, (Norma Nfpa 99 Y Ansi/Esd-S7.1);  Con Capacidad De Resistencia A Cargas Concentradas De 1,000 Lb/Plg2 .Incluye: suministro de materiales, herramienta, equipo, mano de obra y todo lo necesario para su correcta ejecucion. </t>
  </si>
  <si>
    <t xml:space="preserve">Suministro e instalacion de Pedestales De Acero Galvanizado Modelo Sc O Equivalente Para Centros De Computo O Areas De Oficina, Diseñados Con Una Base Cuadrada De  4" La Cual Cuenta Con Un Tubo De Acero De 7/8" Unido Por Soldadura Electrica, La Parte Superior Esta Formada Por Una Corona Troquelada Cuadrada De 3" Con Cuatro Perforaciones Roscadas Para Alojar El Tornillo Que Sujeta Los Travesaños, Unida A Un Tornillo De Ajuste 3/4" X  3 1/2" Con Tuerca Exagonal Para Nivelación, Diseñada Con Una Muesca Antirotación Absorbiendo Desniveles En  Rangos  De  +/- 2", Nivelados Con Sistema Laser U Óptico Garantizando Un Desnivel De +/- 2 Mm Por Cada 500 M2, Con Una Resistencia A Cargas Concentradas De 4,200 Kg Y Para Una Altura Final De: 20 Cm A Piso Terminado,Incluye: suministro de materiales, herramienta, equipo, mano de obra y todo lo necesario para su correcta ejecucion. </t>
  </si>
  <si>
    <t xml:space="preserve">Suministro e instalacion de Travesaños De Acero Galvanizado Calibre 18, Fabricados En Perfil Tubular Rectangular De 3/4" De Ancho X 1 3/4" De Alto, Con 2 Perforaciones En Los Extremos Para Ser Atornillados A La Corona Del Pedestal, Construidos A Base  De Troqueles Para Garantizar El Perfecto Ajuste Entre Pedestal Y Pedestal, Impidiendo La Fuga De Aire Acondicionado De La Cámara Plena Y Evitando La Intromision De Polvo A La Misma,Incluye: suministro de materiales, herramienta, equipo, mano de obra y todo lo necesario para su correcta ejecucion. </t>
  </si>
  <si>
    <t xml:space="preserve">Instalacion de Piso Falso Elevado, Realizada Con Especialistas Y Nivelado Con Sistema Láser U Óptico, Garantizando Un Desnivel Maximo De 2 Mm Por Cada 500 M2,Incluye: suministro de materiales, herramienta, equipo, mano de obra y todo lo necesario para su correcta ejecucion. </t>
  </si>
  <si>
    <t xml:space="preserve">Suministro e instalacion de Placa Perforada Mod Alceper61,Incluye: suministro de materiales, herramienta, equipo, mano de obra y todo lo necesario para su correcta ejecucion. </t>
  </si>
  <si>
    <t>Suministro e instalacion de Porta Placas De Hule Negro Tipo Succión</t>
  </si>
  <si>
    <t xml:space="preserve">Suministro e instalacion de Pintura Epoxica Antiflama En Camara Plena Color Rojo Oxido,Incluye Perimero A 30 Centimetros,Incluye: suministro de materiales, herramienta, equipo, mano de obra y todo lo necesario para su correcta ejecucion. </t>
  </si>
  <si>
    <t>Metro Cuadrado</t>
  </si>
  <si>
    <t xml:space="preserve">Suministro e instalacion de Rampa de madera con cubierta antiderrapante de 1.20metros de anchos por 1.50 metros de largo fabricado de madera de triplay de pino de 19mm de espesor y reforzado capaz de soportar 400Kg, se requiere que sea movible,Incluye: suministro de materiales, herramienta, equipo, mano de obra y todo lo necesario para su correcta ejecucion. </t>
  </si>
  <si>
    <t xml:space="preserve">Suministro e instalacion de Escalon de madera con cubierta antiderrapante de 30 centimetros de ancho y 15 centimetros de altura fabricado con madera de triplay de pino de 19mm de espesor,Incluye: suministro de materiales, herramienta, equipo, mano de obra y todo lo necesario para su correcta ejecucion. </t>
  </si>
  <si>
    <t xml:space="preserve">Suministro e instalacion de sistema de mallas reference grid para piso falso elevado y conectado al sistema de barras de tierra del centro de procesamiento de datos,Incluye: suministro de materiales, herramienta, equipo, mano de obra y todo lo necesario para su correcta ejecucion. </t>
  </si>
  <si>
    <t>Suministro e instalación de tubo conduit p.g.g. de 21 mmø, incluyendo: coples,abrazaderas, curvas, parte proporcional de cajas de conexión tipo lb, c , mca. c.h. materiales, conexiones, desperdicio, m.o. y herramienta, supervision y pruebas.</t>
  </si>
  <si>
    <t>Suministro e instalación de canal unistrut 4"x2" x 3 mts.  perforado incluyendo: materiales, conexiones, desperdicio, m.o. y herramienta, supervision y pruebas.</t>
  </si>
  <si>
    <t>Suministro e instalación de varilla roscada galvanizada 3/8" x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</si>
  <si>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</si>
  <si>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</si>
  <si>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Interruptor termomagnetico de 2X30 Amp para tablero mca. bticiño cat. bf4l2530s (8) para AC y (8) para UPS de 2.2 KVA incluyendo: colocación, fijación, peinado de cables con cinturón plástico, identificación de circuitos derivados, limpieza, materiales, conexiones, desperdicio, m.o. y herramienta, supervision y pruebas.</t>
  </si>
  <si>
    <t xml:space="preserve">Suministro e instalacion de Aire Acondicionado De Presicion, Marca Uniflair By Schneider Electric Serie Leonardo Modelo Tdav1122C  Enfriada Por Aire De Inyección Para Cámara Plena "Down Flow" Con Las Siguientes Características,Doble Circuito De Dos Compresores,Capacidad: 11.44 Toneladas De Carga Sensible (137,290 Btu/Hr),Condiciones: 22ºC Bulbo Seco,  Con 50% Rh Y Temperatura Exterior De 35ºC Y Altitud 2200 M S.N.M. ,Refrigerante:    R410A,Servicio:  230 Vca, 3F, 60Hz.Incluye:evaporadora y condensadora, base, tuberia de cobre inyeccion y retorno, canalizacion y cableado electrico hasta 30 metros
</t>
  </si>
  <si>
    <t xml:space="preserve">Suministro e instalacion de Malla de Tierra (BGC-2T-DB, YA262N) Barra para Tierras. Incluye: suministro de materiales, herramienta, equipo, mano de obra y todo lo necesario para su correcta ejecucion. </t>
  </si>
  <si>
    <t xml:space="preserve">Suministro e instalacion de #6 AWG (16mm²) jumper; bent lug on grounding strip side; #12-24 x 1/2", M6 x 12mm, #10-32 x 1/2" and M5 x 12mm. Marca Panduit. Incluye: suministro de materiales, herramienta, equipo, mano de obra y todo lo necesario para su correcta ejecucion. </t>
  </si>
  <si>
    <t xml:space="preserve">Suministro e instalacion de Split Bolt, Copper. Marca Panduit. Incluye: suministro de materiales, herramienta, equipo, mano de obra y todo lo necesario para su correcta ejecucion. </t>
  </si>
  <si>
    <t xml:space="preserve">Suministro e instalacion de Cable Desnudo #6 AWG (16mm²). Incluye: suministro de materiales, herramienta, equipo, mano de obra y todo lo necesario para su correcta ejecucion. </t>
  </si>
  <si>
    <t xml:space="preserve">Suministro e instalacion de Patch Runner, organizador vertical de 6 pulgadas Marca Panduit. Incluye: suministro de materiales, herramienta, equipo, mano de obra y todo lo necesario para su correcta ejecucion. </t>
  </si>
  <si>
    <t xml:space="preserve">Suministro e instalacion de Patch Runner, tapa  para organizador vertical de 6" Marca Panduit. Incluye: suministro de materiales, herramienta, equipo, mano de obra y todo lo necesario para su correcta ejecucion. </t>
  </si>
  <si>
    <t>Suministro e instalacion de Etiqueta Para Impresora Laser Color Blanco Para Cable Categoria 5E, 6 &amp; 6A (1"W X 1.5"H) 1"W X 1.5"H, Modelo S100X150Yaj,Marca Panduit</t>
  </si>
  <si>
    <t xml:space="preserve">Suministro e instalacion de Varilla roscada 3/8" (Total). Incluye: suministro de materiales, herramienta, equipo, mano de obra y todo lo necesario para su correcta ejecucion. </t>
  </si>
  <si>
    <t xml:space="preserve">Suministro e instalacion de Taquete Expansor (3/8),tuerca hexagonal de (3/8),rondana plana de (3/8) y tornillo metalico de 3/8X2 1/2 pulgada,Incluye: suministro de materiales, herramienta, equipo, mano de obra y todo lo necesario para su correcta ejecucion. </t>
  </si>
  <si>
    <t>Suministro e instalación electrica con cableado de entrada calibre 4AWG con 3F+N+T a una distancia de 8 metros y la salida para con cableado de entrada calibre 6AWG con 3F+N+T a una distancia de 8 metros UPS Smart VT de 10kVA 208 o 220 VAC with 2 Battery Modules, con baterias para soportar una autonomia de 18 minutos a plena carga.  Codigo SUVTP10KF2B2 Marca APC. Incluye: suministro de materiales, herramienta, equipo, mano de obra y todo lo necesario para su correcta ejecucion. Considerar tableros,interruptor principal y derivadores</t>
  </si>
  <si>
    <t xml:space="preserve">Suministro E Instalacion De Contacto Electrico Para Fuente De Poder de los paneles dentro del CPC CA ,ADYEI,5 usuarios Incluye Soporteria, Canalizacion Y Cableado electrico  Con Tuberia De 3/4 De Pulgada, saliendo del UPS, Incluye Cableado Electrico, Interruptor  Y Contacto,Incluye: Suministro De Materiales, Herramienta, Equipo, Mano De Obra Y Todo Lo Necesario Para Su Correcta Ejecucion. </t>
  </si>
  <si>
    <t xml:space="preserve">Suministro e instalacion de 6 fiber 50/125Âµm (OM4) multimode riser rated interna/ externa cable modelo FOCRZ06Y. Marca Panduit. Incluye: suministro de materiales, herramienta, equipo, mano de obra y todo lo necesario para su correcta ejecucion. </t>
  </si>
  <si>
    <t xml:space="preserve">Suministro e instalacion de Rack Mount Fiber Enclosure, Open Access 1 RU. Marca Panduit. Incluye: suministro de materiales, herramienta, equipo, mano de obra y todo lo necesario para su correcta ejecucion. </t>
  </si>
  <si>
    <t xml:space="preserve">Suministro e instalacion de (Modulos) FAP panel (10Gig) loaded with 12 aqua adapters; zirc. ceramic sleeves.modelo:FAP6WAQDLCZ, Marca Panduit. Incluye: suministro de materiales, herramienta, equipo, mano de obra y todo lo necesario para su correcta ejecucion. </t>
  </si>
  <si>
    <t xml:space="preserve">Suministro e instalacion de 6 FIBER FAN OUT KIT (Build up 250µm fiber to 900µm loose buffered coating size; for six fibers)modelo:FO6CB Marca Panduit. Incluye: suministro de materiales, herramienta, equipo, mano de obra y todo lo necesario para su correcta ejecucion. </t>
  </si>
  <si>
    <t xml:space="preserve">Suministro e instalacion de CONECTOR SIMPLEX PRE-PULIDO LC OptiCam® MULTIMODO 50/125 (OM3/OM4 .modelo:FLCSMCXAQY Marca Panduit. Incluye: suministro de materiales, herramienta, equipo, mano de obra y todo lo necesario para su correcta ejecucion. </t>
  </si>
  <si>
    <t xml:space="preserve">Suministro e instalacion de Cable Multipar de 10 Pares,modelo 622001,marca Condumex Incluye: suministro de materiales, herramienta, equipo, mano de obra y todo lo necesario para su correcta ejecucion. </t>
  </si>
  <si>
    <t xml:space="preserve">Suministro e instalacion de Tablero convencional marca Fike,modelo SHP PRO,sistema de deteccion y control que incluye:Gabinete color rojo,tarjeta principal y transformador de 110VAC, Incluye: suministro de materiales, herramienta, equipo, mano de obra y todo lo necesario para su correcta ejecucion. </t>
  </si>
  <si>
    <t xml:space="preserve">Suministro e instalacion de Modulo CRM4 que incluye 4 relevadores preconfigurados, ideal para paros de aires acondicionados de presicion y liberacion de puertas no aplica para minisplits, Incluye: suministro de materiales, herramienta, equipo, mano de obra y todo lo necesario para su correcta ejecucion. </t>
  </si>
  <si>
    <t xml:space="preserve">Suministro e instalacion de Par de baterias de respaldo de 12VCD@17AH, Incluye: suministro de materiales, herramienta, equipo, mano de obra y todo lo necesario para su correcta ejecucion. </t>
  </si>
  <si>
    <t xml:space="preserve">Suministro e instalacion de Detector de humo con tecnologia fotoelectrica,incluye base de 6 pulgadas, Incluye: suministro de materiales, herramienta, equipo, mano de obra y todo lo necesario para su correcta ejecucion. </t>
  </si>
  <si>
    <t xml:space="preserve">Suministro e instalacion de Notificacion de alarma:campana de 6 pulgadas marca Gentex color roja, Incluye: suministro de materiales, herramienta, equipo, mano de obra y todo lo necesario para su correcta ejecucion. </t>
  </si>
  <si>
    <t xml:space="preserve">Suministro e instalacion de Notificacion de pre-descarga:sirena con luz estrobo de 15/75 CD marca gentex para montaje en pared color roja con letras blancas, Incluye: suministro de materiales, herramienta, equipo, mano de obra y todo lo necesario para su correcta ejecucion. </t>
  </si>
  <si>
    <t xml:space="preserve">Suministro e instalacion de Notificacion de descarga:sirena con luz estrobo de 15/75 CD marca gentex para montaje en pared color roja con letras blancas, Incluye: suministro de materiales, herramienta, equipo, mano de obra y todo lo necesario para su correcta ejecucion. </t>
  </si>
  <si>
    <t xml:space="preserve">Suministro e instalacion de Caja posterior de interperie para montaje de campana,color roja, Incluye: suministro de materiales, herramienta, equipo, mano de obra y todo lo necesario para su correcta ejecucion. </t>
  </si>
  <si>
    <t xml:space="preserve">Suministro e instalacion de Caja posterior de montaje para sirenas y estrobos,color roja, Incluye: suministro de materiales, herramienta, equipo, mano de obra y todo lo necesario para su correcta ejecucion. </t>
  </si>
  <si>
    <t xml:space="preserve">Suministro e instalacion de Leyenda de agente(AGENT) para sirenas y estrobos,color roja, Incluye: suministro de materiales, herramienta, equipo, mano de obra y todo lo necesario para su correcta ejecucion. </t>
  </si>
  <si>
    <t xml:space="preserve">Suministro e instalacion de Estación Manual De Descarga Tipo Doble Acción, Con Estación Manual De Aborto Tipo Hombre Muerto, Incluye: suministro de materiales, herramienta, equipo, mano de obra y todo lo necesario para su correcta ejecucion. </t>
  </si>
  <si>
    <t xml:space="preserve">Suministro e instalacion de Cilindro Contenedor Del Agente, Tamaño 200, Con Nueva Válvula "Impulse" De Descarga, Disco De Ruptura De 1 1/2", Interruptor De Presion (N/P:02-12533) Y Switch Monitor Para Válvula Impulse (Ivos) (N/P: 02-14263) Cargado Y Presurizado En Fábrica. , Incluye: suministro de materiales, herramienta, equipo, mano de obra y todo lo necesario para su correcta ejecucion. </t>
  </si>
  <si>
    <t xml:space="preserve">Suministro e instalacion de Libra de ecaro-25 cargada y presurizada en fabrica, Incluye: suministro de materiales, herramienta, equipo, mano de obra y todo lo necesario para su correcta ejecucion. </t>
  </si>
  <si>
    <t xml:space="preserve">Suministro e instalacion de Boquilla De Descarga De 3/4"(20 Mm) X 180° Ó 360° , Incluye: suministro de materiales, herramienta, equipo, mano de obra y todo lo necesario para su correcta ejecucion. </t>
  </si>
  <si>
    <t xml:space="preserve">Suministro e instalacion de Plato Deflector Para Boquilla De Descarga De 3/4" &amp; 1" , Incluye: suministro de materiales, herramienta, equipo, mano de obra y todo lo necesario para su correcta ejecucion. </t>
  </si>
  <si>
    <t xml:space="preserve">Suministro e instalacion de Letrero Para Señalización De Cuarto Protegido Con Agente Limpio , Incluye: suministro de materiales, herramienta, equipo, mano de obra y todo lo necesario para su correcta ejecucion. </t>
  </si>
  <si>
    <t xml:space="preserve">Suministro e instalacion de Letrero Para Señalización De La Estación Manual De Descarga , Incluye: suministro de materiales, herramienta, equipo, mano de obra y todo lo necesario para su correcta ejecucion. </t>
  </si>
  <si>
    <t xml:space="preserve">Suministro e instalacion de Letrero Para Señalización De Etapa De Pre - Descarga: Salir En Caso De Notificación Activada , Incluye: suministro de materiales, herramienta, equipo, mano de obra y todo lo necesario para su correcta ejecucion. </t>
  </si>
  <si>
    <t xml:space="preserve">Suministro e instalacion de Letrero Para Señalización De La Estación Manual De Aborto , Incluye: suministro de materiales, herramienta, equipo, mano de obra y todo lo necesario para su correcta ejecucion, Incluye: suministro de materiales, herramienta, equipo, mano de obra y todo lo necesario para su correcta ejecucion. </t>
  </si>
  <si>
    <t xml:space="preserve">Suministro e instalacion de Letrero Para Señalización De Etapa De Alarma: Tomar Precauciones En Caso De Notificación Activada, Incluye: suministro de materiales, herramienta, equipo, mano de obra y todo lo necesario para su correcta ejecucion, Incluye: suministro de materiales, herramienta, equipo, mano de obra y todo lo necesario para su correcta ejecucion. </t>
  </si>
  <si>
    <t xml:space="preserve">Suministro e instalacion de Extintor Portátil Marca Amerex Modelo 397 De Agente Limpio Halotron I De 11 Libras, Clasificación 1A:10B:C, Color Rojo. Incluye Soporte De Montaje Para Pared, Incluye: suministro de materiales, herramienta, equipo, mano de obra y todo lo necesario para su correcta ejecucion, Incluye: suministro de materiales, herramienta, equipo, mano de obra y todo lo necesario para su correcta ejecucion. </t>
  </si>
  <si>
    <t xml:space="preserve">Instalacion de tuberia Ced. 40 para Agente ECARO, Incluye: suministro de materiales, herramienta, equipo, mano de obra y todo lo necesario para su correcta ejecucion. </t>
  </si>
  <si>
    <t xml:space="preserve">Instalación y Configuración del Sistema, Incluye: suministro de materiales, herramienta, equipo, mano de obra y todo lo necesario para su correcta ejecucion. </t>
  </si>
  <si>
    <t xml:space="preserve">Programación Pruebas y Puesta en marcha del Sistema, Incluye: suministro de materiales, herramienta, equipo, mano de obra y todo lo necesario para su correcta ejecucion. </t>
  </si>
  <si>
    <t xml:space="preserve">Capacitación del sistema, Incluye: suministro de materiales, herramienta, equipo, mano de obra y todo lo necesario para su correcta ejecucion. </t>
  </si>
  <si>
    <t xml:space="preserve">Suministro en instalacion de Plena Vas Controller.Modelo LBB1990/00,Marca BOSCH,Incluye: suministro de materiales, herramienta, equipo, mano de obra y todo lo necesario para su correcta ejecucion. </t>
  </si>
  <si>
    <t xml:space="preserve">Suministro en instalacion de ZONIFICADOR Plena Vas CS. Modelo LBB1957/00,Marca BOSCH,Incluye: suministro de materiales, herramienta, equipo, mano de obra y todo lo necesario para su correcta ejecucion. </t>
  </si>
  <si>
    <t xml:space="preserve">Suministro en instalacion de Plena Vas Firemans Panel.Modelo LBB1995/00,Marca BOSCH,Incluye: suministro de materiales, herramienta, equipo, mano de obra y todo lo necesario para su correcta ejecucion. </t>
  </si>
  <si>
    <t xml:space="preserve">Suministro en instalacion de ESTACION DE LLAMADA Plena Vas CS.Modelo LBB1956/00,Marca BOSCH,Incluye: suministro de materiales, herramienta, equipo, mano de obra y todo lo necesario para su correcta ejecucion. </t>
  </si>
  <si>
    <t xml:space="preserve">Suministro en instalacion en instalacion de Plena Vas Router. Modelo LBB1992/00,Marca BOSCH,Incluye: suministro de materiales, herramienta, equipo, mano de obra y todo lo necesario para su correcta ejecucion. </t>
  </si>
  <si>
    <t xml:space="preserve">Suministro en instalacion  de Ceiling Speaker 6W CLAMP,Modelo LHM0606/10,Marca BOSCH,Incluye: suministro de materiales, herramienta, equipo, mano de obra y todo lo necesario para su correcta ejecucion. </t>
  </si>
  <si>
    <t xml:space="preserve">Suministro en instalacion  de 12W Bi-Directional Cabinet LoudSpeaker,Modelo LB1-BW12-D-US,Marca BOSCH,Incluye: suministro de materiales, herramienta, equipo, mano de obra y todo lo necesario para su correcta ejecucion. </t>
  </si>
  <si>
    <t xml:space="preserve">Suministro de Plena 240W Amplifier,Modelo LBB1935/20,Marca BOSCH,Incluye: suministro de materiales, herramienta, equipo, mano de obra y todo lo necesario para su correcta ejecucion. </t>
  </si>
  <si>
    <t>Suministro en instalacion herrajes, montajes y accesorios para cada uno de los dispositivos que integran el sistema de voceo.</t>
  </si>
  <si>
    <t>Sumnistro e instalacion de cableado para interconexion de bocinas al sistema de voceo, cableado UTP Cat6 para la conexión de equipos de control a la red de datos de seguridad y la infraestructura de canalizacion necesaria para su correcto funcionamiento.</t>
  </si>
  <si>
    <t xml:space="preserve">Sumnistro e instalacion de cableado 16AWG de 2 conductores 2X16 para interconexion de bocinas,incluye soporteria, canalizacion, tuberia de 19mm Pared delgada, conectores, coples, contratuercas, monitor,abrazadera, registro,manguera,Incluye: suministro de materiales, herramienta, equipo, mano de obra y todo lo necesario para su correcta ejecucion. </t>
  </si>
  <si>
    <t>Curso de capacitacion para el personal de Seguridad y Operacion del Hospital  para correcto uso del sistema de VOCEO.</t>
  </si>
  <si>
    <t xml:space="preserve">Suminsitro E Instalacion De Camara Domo Flexidome 5000Hd/ Resolucion 1080P/ Lente 3 A 10Mm/ Interior, Modelo V-Nin51022V3,Marca Bosh, Incluye: Suministro De Materiales, Herramienta, Equipo, Mano De Obra Y Todo Lo Necesario Para Su Correcta Ejecucion. </t>
  </si>
  <si>
    <t xml:space="preserve">Suministro E Instalacion De Camara Tipo Bala Dinion 5000Hd/ Exterior/ Resolucion 1080P/ Lente Varifocal 2.7 A 12Mm/Incluye Caja De Conexiones, Modelo V-Nti50022A3,Marca Bosh,Incluye: Suministro De Materiales, Herramienta, Equipo, Mano De Obra Y Todo Lo Necesario Para Su Correcta Ejecucion. </t>
  </si>
  <si>
    <t xml:space="preserve">Suministro E Instalacion De Camra Ptz Exterior Autodome Ip 5000 Ir Ptz, Camara Hd De 30X/ 1080P,Modelo V-Nez5230Ircw4,Marca Bosh, Incluye: Suministro De Materiales, Herramienta, Equipo, Mano De Obra Y Todo Lo Necesario Para Su Correcta Ejecucion. </t>
  </si>
  <si>
    <t xml:space="preserve">Suministro E Instalacion De Divar Para 32 Canales / Hasta Cuatro Bahias Para Disco Duro/Incluye 4 Hdd De 4Tb /Licencia Incluida Para 32 Camaras.Modelo V_Dip5042Ez0Hd,Marca Bosh, Incluye: Suministro De Materiales, Herramienta, Equipo, Mano De Obra Y Todo Lo Necesario Para Su Correcta Ejecucion. </t>
  </si>
  <si>
    <t xml:space="preserve">Suministro E Instalacion De Arreglo Para Almacenamiento / Con 8Hdd De 4Tb /Licenciamiento Para 64 Camaras Incluido,Modelo V-Dip6183Hd,Marca Bosh Incluye: Suministro De Materiales, Herramienta, Equipo, Mano De Obra Y Todo Lo Necesario Para Su Correcta Ejecucion. </t>
  </si>
  <si>
    <t xml:space="preserve">Suministro E Instalacion De Monitor Profesional Led De 65", Resolucion 1920 X 1080 (Full Hd), 24/7.Modelo 65Sm5Kc-B/5Kb,Marca Bosh, Incluye: Suministro De Materiales, Herramienta, Equipo, Mano De Obra Y Todo Lo Necesario Para Su Correcta Ejecucion. </t>
  </si>
  <si>
    <t xml:space="preserve">Suministro E Instalacion De Workstation Hp Z240 Mt Xeon E3-1270V5 3.6Ghz/8Gb/1Tb/Nvidia Quadro K620 2Gb/Dvd Rw/ Win 10 Pro, Modelo Z240Mt,Marca Hp Incluye: Suministro De Materiales, Herramienta, Equipo, Mano De Obra Y Todo Lo Necesario Para Su Correcta Ejecucion. </t>
  </si>
  <si>
    <t xml:space="preserve">Suministro E Instalacion De Switch Cisco Catalyst 3750V2 24 10/100 Poe + 4 Spf, No. De Parte:  Ws-C3750V2-24P-S, Marca Cisco. Incluye: Suministro De Materiales, Herramienta, Equipo, Mano De Obra Y Todo Lo Necesario Para Su Correcta Ejecucion. </t>
  </si>
  <si>
    <t xml:space="preserve">Suministro En Instalacion Herrajes, Montajes Y Accesorios Para Cada Uno De Los Dispositivos Que Integran El Sistema De Cctv., Incluye: Suministro De Materiales, Herramienta, Equipo, Mano De Obra Y Todo Lo Necesario Para Su Correcta Ejecucion. </t>
  </si>
  <si>
    <t>Curso De Capacitacion Para El Personal De Seguridad Y Operacion Del Hospital  Para Correcto Uso Del Sistema De Cctv.</t>
  </si>
  <si>
    <t xml:space="preserve">Suministro E Instalacion De Xprotect Corporate Base License Server, No. De Parte:  Xpcobt, Marca Axis. Incluye: Suministro De Materiales, Herramienta, Equipo, Mano De Obra Y Todo Lo Necesario Para Su Correcta Ejecucion. </t>
  </si>
  <si>
    <t xml:space="preserve">Suministro E Instalacion De Xprotect Corporate Device Chanel License, No. De Parte: Xpcodl, Marca Milestone. Incluye: Suministro De Materiales, Herramienta, Equipo, Mano De Obra Y Todo Lo Necesario Para Su Correcta Ejecucion. </t>
  </si>
  <si>
    <t xml:space="preserve">Suministro E Instalacion De Xprotect Corporate Milestone Interconect Device License, No. De Parte: Xpcomidl, Marca Milestone. Incluye: Suministro De Materiales, Herramienta, Equipo, Mano De Obra Y Todo Lo Necesario Para Su Correcta Ejecucion. </t>
  </si>
  <si>
    <t xml:space="preserve">Suministro E Instalacion De Xprotect Corporate Milestone Federated Architecture Device License, No. De Parte: Xpcomfadl, Marca Milestone. Incluye: Suministro De Materiales, Herramienta, Equipo, Mano De Obra Y Todo Lo Necesario Para Su Correcta Ejecucion. </t>
  </si>
  <si>
    <t xml:space="preserve">Suministro E Instalacion De Three Years Sup For Xprotect Corporate Base Server, No. De Parte: Y3Xpcobt, Marca Milestone. Incluye: Suministro De Materiales, Herramienta, Equipo, Mano De Obra Y Todo Lo Necesario Para Su Correcta Ejecucion. </t>
  </si>
  <si>
    <t xml:space="preserve">Suministro E Instalacion De Two Years Sup For Xprotect Corporate Device Channel, No. De Parte: Y2Xpcodl, Marca Milestone Incluye: Suministro De Materiales, Herramienta, Equipo, Mano De Obra Y Todo Lo Necesario Para Su Correcta Ejecucion. </t>
  </si>
  <si>
    <t xml:space="preserve">Suministro E Instalacion De Contacto Electrico Para Fuente De Poder en camaras PTZ,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</si>
  <si>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Curso de capacitacion para el personal del hospital para el manejo del sistema Control de Acceso</t>
  </si>
  <si>
    <t xml:space="preserve">Suministro E Instalacion De Sensor  Magnético  Gap  19Mm  Adhesivo Blanco Conector,Modelo Isn-C50-W,Marca Bosh Incluye: Suministro De Materiales, Herramienta, Equipo, Mano De Obra Y Todo Lo Necesario Para Su Correcta Ejecucion. </t>
  </si>
  <si>
    <t xml:space="preserve">Suministro E Instalacion De Electroiman Para Puertas Sencillas Y/O Doble Según Sea El Caso,Modelo Ym500W,Marca Rci Incluye: Suministro De Materiales, Herramienta, Equipo, Mano De Obra Y Todo Lo Necesario Para Su Correcta Ejecucion. </t>
  </si>
  <si>
    <t xml:space="preserve">Suministro E Instalacion De Fuente De Alimentacion De 12 Vdc 2.5 Amp Incluye Transformador Y Baterias De Respaldo.,Modelo Hps123,Marca Honeywell Incluye: Suministro De Materiales, Herramienta, Equipo, Mano De Obra Y Todo Lo Necesario Para Su Correcta Ejecucion. </t>
  </si>
  <si>
    <t xml:space="preserve">Suministro E Instalacion De Boton De Liberacion,Modelo R9400-Us28,Marca Honeywell Incluye: Suministro De Materiales, Herramienta, Equipo, Mano De Obra Y Todo Lo Necesario Para Su Correcta Ejecucion. </t>
  </si>
  <si>
    <t xml:space="preserve">Suministro E Instalacion De Controlador De Acceso Amc2 , Incluye Fuente Y Gabinete .,Modelo Amc2,Marca Bosh Incluye: Suministro De Materiales, Herramienta, Equipo, Mano De Obra Y Todo Lo Necesario Para Su Correcta Ejecucion. </t>
  </si>
  <si>
    <t xml:space="preserve">Suministro E Instalacion De Lector Biolite/Hasta 5000 Huellas/ Frecuencia 13.56Mhz/ Tcpip O Rs485/ Tarjetas Mifare/ Interface Wiegand.,Modelo A_Ardfplnoc,Marca Bosh Incluye: Suministro De Materiales, Herramienta, Equipo, Mano De Obra Y Todo Lo Necesario Para Su Correcta Ejecucion. </t>
  </si>
  <si>
    <t xml:space="preserve">Suministro E Instalacion De Estacion De Jalon Para Liberacion De Puerta Color Azul,Modelo 5140-Mps1,Marca Honeywell Incluye: Suministro De Materiales, Herramienta, Equipo, Mano De Obra Y Todo Lo Necesario Para Su Correcta Ejecucion. </t>
  </si>
  <si>
    <t xml:space="preserve">Suministro E Instalacion De Switch Cisco Gigabit Ethernet Poe+, 24 Puertos 10/100/1000Mbps + 4 Puertos Sfp+, 128 Gbit/S, Gestionado.,Modelo Sg500X24Mpp,Marca Cisco Incluye: Suministro De Materiales, Herramienta, Equipo, Mano De Obra Y Todo Lo Necesario Para Su Correcta Ejecucion. </t>
  </si>
  <si>
    <t xml:space="preserve">Suministro E Instalacion De Workstation Hp Z240 Mt Xeon E3-1270V5 3.6Ghz/8Gb/1Tb/Nvidia Quadro K620 2Gb/Dvd Rw/ Win 10 Pro.,Modelo Z240Mt,Marca Hp Incluye: Suministro De Materiales, Herramienta, Equipo, Mano De Obra Y Todo Lo Necesario Para Su Correcta Ejecucion. </t>
  </si>
  <si>
    <t xml:space="preserve">Suministro E Instalacion De Kit Barrera Automatica Con Ilumina Cion Led Y Boton De Controlremoto  Para La Caseta De Guardia, Subicadas En El Acceso Al Hospital Y Las Reas De Estacionamiento .,Modelo Kit-Xbs-Led-R,Marca  Industrial By Access Proincluye: Suministro De Materiales, Herramienta, Equipo, Mano De Obra Y Todo Lo Necesario Para Su Correcta Ejecucion. </t>
  </si>
  <si>
    <t xml:space="preserve">Suministro E Instalacion De Obra Civil Para El Montaje De Las Barreras Vehiculares, Sensores De Masa, Fuentes De Poder.Incluye: Suministro De Materiales, Herramienta, Equipo, Mano De Obra Y Todo Lo Necesario Para Su Correcta Ejecucion. </t>
  </si>
  <si>
    <t xml:space="preserve">Suministro E Instalacion De Herrajes Para Electroimanes Dependiendo De Tipo De Puerta Y Ubicacion.Incluye: Suministro De Materiales, Herramienta, Equipo, Mano De Obra Y Todo Lo Necesario Para Su Correcta Ejecucion. </t>
  </si>
  <si>
    <t xml:space="preserve">Suministro E Instalacion De Cableado Multifilar Para Interconexión De Accesorios , Controladoras , Electroimanes, Botoneras, Sensores,  Lectoras Biometricas Y Canalizacion Con Tuberia Pared Delgada 3/4" Sin Rosca Conduit, Soporteria ,  Accesorios Para Cambio De Direccion Y Montaje De Dispositivos.Incluye: Suministro De Materiales, Herramienta, Equipo, Mano De Obra Y Todo Lo Necesario Para Su Correcta Ejecucion. </t>
  </si>
  <si>
    <t xml:space="preserve">Curso De Capacitacion Del Sistema De Control De Acceso Y Barreras Vehiculares Para 4 Personas.Incluye: Suministro De Materiales, Herramienta, Equipo, Mano De Obra Y Todo Lo Necesario Para Su Correcta Ejecucion. </t>
  </si>
  <si>
    <t xml:space="preserve">Suministro E Instalacion De Tarjeta No. De Parte:  Pc27, Tarjeta Hid Para Serie Iq (Iso Card Delgada). .Incluye: Suministro De Materiales, Herramienta, Equipo, Mano De Obra Y Todo Lo Necesario Para Su Correcta Ejecucion. </t>
  </si>
  <si>
    <t xml:space="preserve">Suministro De Soporte No. De Parte: S2-Suspexp-128 Un Año Del Plan De Actualización De Software Y Soporte Para 128 Portal Sistema No Está Bajo Un Plan Válido.  Incluye: Suministro De Materiales, Herramienta, Equipo, Mano De Obra Y Todo Lo Necesario Para Su Correcta Ejecucion. </t>
  </si>
  <si>
    <t xml:space="preserve">Suministro De Licencia No. De Parte: S2-Ext-128Rm S2 Netbox Controlador Extrema W / 128 Licencia Portal (Montaje En Rack).  Incluye: Suministro De Materiales, Herramienta, Equipo, Mano De Obra Y Todo Lo Necesario Para Su Correcta Ejecucion. </t>
  </si>
  <si>
    <t xml:space="preserve">Suministro De Licencia No. De Parte: S2-Idc-64 Gestión De Identidad Para Los Sistemas Con 64 Portales Y  Un Usuario Id Diseñador Insignia Y Una Licencia De Estación De Impresión Y, Soporta Hasta 40.000 Insignias, Incluye Cámara Soporte De Controlador De Reconocimiento Facial, Suministro De Materiales, Herramienta, Equipo, Mano De Obra Y Todo Lo Necesario Para Su Correcta Ejecucion. </t>
  </si>
  <si>
    <t>Suministro De Licencia No. De Parte: S2-Vms-B-Ms, Milestone Xprotect Vms Software Integration License-Initial Vms Integration Option For Milestone Systems X Protect Enterprise /Profesional/Corporate Integration License For (4) Cameras (Use When Milestone X Protect Enterprise /Profesional/Corporate  Server Software Is Not Purchased From S2 Security)</t>
  </si>
  <si>
    <t>Suministro De Licencia No. De Parte: S2-Vms-C-Ms, Milestone Xprotect Vms Intrgration License-Vms Integration License Per Camera Beyond The (4) Camera Integration License Included With The Initial Integration Option License (Use When Milestone X Protect Enterprise /Profesional/Corporate  Server Software Is Not Purchased From S2 Security</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</si>
  <si>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</si>
  <si>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</si>
  <si>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47.00.</t>
  </si>
  <si>
    <t>Suministro e instalacion de Unidad De Estacion De Enfermeria / Transferencia De Llamada Automatica,modelo JNS70MN,marca COMMAX, Incluye: suministro de materiales, herramienta, equipo, mano de obra y todo lo necesario para su correcta ejecucion.</t>
  </si>
  <si>
    <t>Suministro e instalacion de Receptor Central Para Sistema De Llamado De Enfermeria,modelo JNSPSM,marca COMMAX, Incluye: suministro de materiales, herramienta, equipo, mano de obra y todo lo necesario para su correcta ejecucion.</t>
  </si>
  <si>
    <t>Suministro e instalacion de Accesorio Sistema De Llamado A Enfermeria / Luz De Corredor,modelo CL302C,marca COMMAX, Incluye: suministro de materiales, herramienta, equipo, mano de obra y todo lo necesario para su correcta ejecucion.</t>
  </si>
  <si>
    <t>Suministro e instalacion de Sub Estacion Para Cama/ Comunicacion Con Consola Maestra /Comunicacion Enfermeria,modelo JNS4CS,marca COMMAX, Incluye: suministro de materiales, herramienta, equipo, mano de obra y todo lo necesario para su correcta ejecucion.</t>
  </si>
  <si>
    <t>Suministro e instalacion de Boton De Llamado A Enfermeria / Interuptor De Presencia,modelo PB500,marca COMMAX, Incluye: suministro de materiales, herramienta, equipo, mano de obra y todo lo necesario para su correcta ejecucion.</t>
  </si>
  <si>
    <t>Suministro e instalacion de Boton De Emergencia Para Regaderas / Resistente Al Agua,modelo ES420,marca COMMAX, Incluye: suministro de materiales,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</si>
  <si>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</si>
  <si>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herramienta, equipo, mano de obra y todo lo necesario para su correcta ejecucion.</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</si>
  <si>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</si>
  <si>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del controlador,Soporteria,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</si>
  <si>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 xml:space="preserve">Suministro e instalacion de soporteria y canalizacion con tuberia pared delgada 3/4" sin rosca conduit,registro metalico de 5X5 pulgadas con marco reductor a 2X4 pulgadas,manguera metalica de 3/4 de pulgada,accesorios para cambio de direccion y montaje de dispositivos.Incluye: suministro de materiales, herramienta, equipo, mano de obra y todo lo necesario para su correcta ejecucion. </t>
  </si>
  <si>
    <t>Curso de capacitacion para el personal del hospital para el manejo del sistema enfermo-enfermera</t>
  </si>
  <si>
    <t>Ranura y resane en muro de block de concreto recubierto con tablaroca en una de sus caras del diametro indicado:   incluye: trazo, nivelacion, mano de obra calificada, supervision, fletes, resanes solicitados, acarreos de escombro a lugar destinado por supervision, limpieza,  elevaciones, herramienta y todo lo necesario para su correcta ejecucion.</t>
  </si>
  <si>
    <t>Ranuras en muro de block para tubo de 3/4"ø</t>
  </si>
  <si>
    <t>Suministro e instalacion de tapa de panel de yeso anti moho 16mm para tapar ranuras de instalaciones en muros con dimension de 0.41 x 1.00 incluye: resanes con perfacinta en uniones, redimix preparado para recibir acabado, suministro de materiales, herramienta, equipo, mano de obra y todo lo necesario para su correcta ejecución.</t>
  </si>
  <si>
    <t>Suministro e instalacion de tapa de panel de yeso anti moho fire core 16mm para tapar ranuras de instalaciones en muros con dimension de 0.61 x 1.00 incluye: resanes con perfacinta en uniones, redimix preparado para recibir acabado, suministro de materiales, herramienta, equipo, mano de obra y todo lo necesario para su correcta ejecución.</t>
  </si>
  <si>
    <t>Suministro e instalacion de tapa de panel de yeso firecore 16mm para tapar ranuras de instalaciones en muros con dimension de 0.41 x 1.00 incluye: resanes con perfacinta en uniones, redimix preparado para recibir acabado, suministro de materiales, herramienta, equipo, mano de obra y todo lo necesario para su correcta ejecución.</t>
  </si>
  <si>
    <t>Suministro e instalacion de tapa de panel de yeso 12.7mm para tapar ranuras de instalaciones en muros con dimension de 0.61 x 1.00 incluye: resanes con perfacinta en uniones, redimix preparado para recibir acabado, suministro de materiales, herramienta, equipo, mano de obra y todo lo necesario para su correcta ejecución.</t>
  </si>
  <si>
    <t>Demolición de muro de block, armado con cadenas de concreto armado, de 18 cm de espesor. Y 1.20 de alto medida en sitio, ejecutada en forma mecánica,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</si>
  <si>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Suministro y Colocacion de firme de concreto de f'c=250 Kg/cm2 de 20 cms de espesor armado con varilla # 4 @ 25 cms en ambos sentidos  y plantilla de concreto f'c=100 Kg/cm2 de 5 cms de espesor incluye: colocacion, herramienta, maquinaria y equipo, mano de obra, consumibles, muestreado,limpieza, equipo de seguridad y todo lo necesario para su correcta instalacion.</t>
  </si>
  <si>
    <t>Suministro y fabricación de canaleta registrable  hecha de perfil de acero tipo C  de 22 cms x 8cms con tapa de lamina antiderrapante de 1/8" de espesor sujeta con pija de cabeza plana, incluye: Ranura de firme, ancaljes, mano de obra, equipo, y todo lo necesario para su correcta ejecución</t>
  </si>
  <si>
    <t>Suministro e instalación de flashing de lamina galvanizada sección de 44 cms x 17 cm (ver detalle en plano HGM-REV-072), incluye: sujeción a muro de block con , mano de obra, herramienta, limpieza de área de trabajo, acarreos, equipo, y todo lo necesario para su correcta ejecución</t>
  </si>
  <si>
    <t>Suministro e instalacion de malla geotextil para drenaje frances. incluye selección del material, mano de obra , acarreos, equipo de seguridad , herramienta y equipo.</t>
  </si>
  <si>
    <t>Relleno con grava no clasificada no cementante de 1" para fondo de zanja. incluye selección del material, mano de obra , acarreos, equipo de seguridad , herramienta y equipo.</t>
  </si>
  <si>
    <t>suministro y colocación de cama piedra producto de la excavacion de 10 cm de espesorincluye selección del material, mano de obra , acarreos, equipo de seguridad , herramienta y equipo.</t>
  </si>
  <si>
    <t>Carga, acarreo y disposición final del material producto de la excavación a un sitio de tiro autorizado.</t>
  </si>
  <si>
    <t>INSTALACIÓN DE FUERZA PARA SITE</t>
  </si>
  <si>
    <t>INTERRUPTOR TERMOMAGNETICO DERIVADO EN TAB. DE EMERGENCIA "E"</t>
  </si>
  <si>
    <t>SUM. E INSTALACION DE INTERRUPTOR TERMOMAGNETICO 3 POLOS EN 220V, CAP, DE 3X100 AMP.,  MCA. SCHNEIDER, PARA USO DE INT. DERIVADOL , INCLUYE : JUEGO DE ZAPATAS CONEXIONES ELECTRICAS E INSTALACION DE ACCESORIOS NECESARIOS PARA SU CORRECTO FUNCIONAMIENTO.</t>
  </si>
  <si>
    <t>TABLERO UPS (30 KVA)</t>
  </si>
  <si>
    <t>SUMINISTRO E INSTALACION DE: Tablero de Fuerza y distribución para 18 polos con interruptor principal de 3X100 A,en caja moldeada, 20" de ancho, tensión nominal 120/240 Vca, 3 fases-4 hilos, barras principales estañadas para 100 Amperes montadas en base aislante de policarbonato de alta resistencia, corriente de cortocircuito máxima admisible 10 kA, grado de protección NEMA 1, barra de tierra incluída, interruptores derivados de 3/4" tipo enchufable o atornillables.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Dimensiones: 508x1145x132mm, Marca SQUARE'D, línea NQ CON LOS SIGS. INT. TERMOMAG.  DERIVADOS TIPO ATORNILLAR : 3-3X40.
INCLUYENDO: MATERIALES, CONEXIONES, PEINADO, M.O. Y HERRAMIENTA, SUPERVISION Y PRUEBAS.</t>
  </si>
  <si>
    <t>FUERZA TABLERO UPS DESDE TABLERO "E"</t>
  </si>
  <si>
    <r>
      <t xml:space="preserve">SUMINISTRO E INSTALACIÓN DE </t>
    </r>
    <r>
      <rPr>
        <b/>
        <sz val="8"/>
        <rFont val="Tahoma"/>
        <family val="2"/>
      </rPr>
      <t>TUBO CONDUIT P.D.G. DE 53mmØ</t>
    </r>
    <r>
      <rPr>
        <sz val="8"/>
        <rFont val="Tahoma"/>
        <family val="2"/>
      </rPr>
      <t>, INCLUYENDO: SOPORTERIA,CAJAS, COPLES, CURVAS, MATERIALES, CONEXIONES, DESPERDICIO, M.O. Y HERRAMIENTA, SUPERVISION Y PRUEBAS.</t>
    </r>
  </si>
  <si>
    <r>
      <t xml:space="preserve">SUMINISTRO E INSTALACIÓN DE CABLE MONOPOLAR DE COBRE </t>
    </r>
    <r>
      <rPr>
        <b/>
        <sz val="8"/>
        <rFont val="Tahoma"/>
        <family val="2"/>
      </rPr>
      <t>CALIBRE 2 AWG</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</si>
  <si>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8 AWG DESNUDO</t>
    </r>
    <r>
      <rPr>
        <sz val="8"/>
        <rFont val="Tahoma"/>
        <family val="2"/>
      </rPr>
      <t>, INCLUYENDO: MATERIALES, CONEXIONES, DESPERDICIO, M.O. Y HERRAMIENTA, SUPERVISION Y PRUEBAS.</t>
    </r>
  </si>
  <si>
    <t>FUERZA UPS1 DESDE TAB. TAB. UPS</t>
  </si>
  <si>
    <r>
      <t xml:space="preserve">SUMINISTRO E INSTALACIÓN DE </t>
    </r>
    <r>
      <rPr>
        <b/>
        <sz val="8"/>
        <rFont val="Tahoma"/>
        <family val="2"/>
      </rPr>
      <t>TUBO CONDUIT P.D.G. DE 35mmØ</t>
    </r>
    <r>
      <rPr>
        <sz val="8"/>
        <rFont val="Tahoma"/>
        <family val="2"/>
      </rPr>
      <t>, INCLUYENDO: SOPORTERIA,CAJAS, COPLES, CURVAS, MATERIALES, CONEXIONES, DESPERDICIO, M.O. Y HERRAMIENTA, SUPERVISION Y PRUEBAS.</t>
    </r>
  </si>
  <si>
    <r>
      <t xml:space="preserve">SUMINISTRO E INSTALACIÓN DE CABLE MONOPOLAR DE COBRE </t>
    </r>
    <r>
      <rPr>
        <b/>
        <sz val="8"/>
        <rFont val="Tahoma"/>
        <family val="2"/>
      </rPr>
      <t>CALIBRE 8 AWG</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</si>
  <si>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12 AWG DESNUDO</t>
    </r>
    <r>
      <rPr>
        <sz val="8"/>
        <rFont val="Tahoma"/>
        <family val="2"/>
      </rPr>
      <t>, INCLUYENDO: MATERIALES, CONEXIONES, DESPERDICIO, M.O. Y HERRAMIENTA, SUPERVISION Y PRUEBAS.</t>
    </r>
  </si>
  <si>
    <t xml:space="preserve">CONTACTO TRIFASICO 3F-4H MARCO ARROW HART 250 VAC </t>
  </si>
  <si>
    <t>FUERZA UPS 2 DESDE TAB. TAB. UPS</t>
  </si>
  <si>
    <t>FUERZA UPS 3 DESDE TAB. TAB. UPS</t>
  </si>
  <si>
    <t>UPS 10 KVA</t>
  </si>
  <si>
    <t>SUMINISTRO E INSTALACION DE: UPS trifásico, 10 KVA, 220/127v. INCLUYENDO: MATERIALES, CONEXIONES, PEINADO, M.O. Y HERRAMIENTA, SUPERVISION Y PRUEBAS.</t>
  </si>
  <si>
    <t>INSTALACIÓN DE FUERZA PARA IDF CONSULTA EXTERNA</t>
  </si>
  <si>
    <t>TABLERO QO4</t>
  </si>
  <si>
    <t>SUMINISTRO E INSTALACION DE: Tablero de Fuerza y distribución para 4 polos sin interruptor principal, tensión nominal 120/240 Vca, 2 fases-3 hilos, barras principales estañadas para 100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1-2X20, 2-1x20A.
INCLUYENDO: MATERIALES, CONEXIONES, PEINADO, M.O. Y HERRAMIENTA, SUPERVISION Y PRUEBAS.</t>
  </si>
  <si>
    <t>FUERZA TABLERO QO4 DESDE TABLERO "E"</t>
  </si>
  <si>
    <t>FUERZA UPS1 DESDE TAB. QO4</t>
  </si>
  <si>
    <r>
      <t xml:space="preserve">SUMINISTRO E INSTALACIÓN DE </t>
    </r>
    <r>
      <rPr>
        <b/>
        <sz val="8"/>
        <rFont val="Tahoma"/>
        <family val="2"/>
      </rPr>
      <t>TUBO CONDUIT P.D.G. DE 21mmØ</t>
    </r>
    <r>
      <rPr>
        <sz val="8"/>
        <rFont val="Tahoma"/>
        <family val="2"/>
      </rPr>
      <t>, INCLUYENDO: SOPORTERIA,CAJAS, COPLES, CURVAS, MATERIALES, CONEXIONES, DESPERDICIO, M.O. Y HERRAMIENTA, SUPERVISION Y PRUEBAS.</t>
    </r>
  </si>
  <si>
    <r>
      <t xml:space="preserve">SUMINISTRO E INSTALACIÓN DE CABLE MONOPOLAR DE COBRE </t>
    </r>
    <r>
      <rPr>
        <b/>
        <sz val="8"/>
        <rFont val="Tahoma"/>
        <family val="2"/>
      </rPr>
      <t>CALIBRE 10 AWG</t>
    </r>
    <r>
      <rPr>
        <sz val="8"/>
        <rFont val="Tahoma"/>
        <family val="2"/>
      </rPr>
      <t>, INCLUYENDO: MATERIALES, CONEXIONES, DESPERDICIO, M.O. Y HERRAMIENTA, SUPERVISION Y PRUEBAS.</t>
    </r>
  </si>
  <si>
    <t xml:space="preserve">SUMINISTRO E INSTALACION DE CONTACTO DOBLE POLARIZADO Y ATERRIZADO PARA 110V, PARA 20 A EN 125V. </t>
  </si>
  <si>
    <t>FUERZA CLIMA DESDE TAB. QO4</t>
  </si>
  <si>
    <t>SUMINISTRO E INSTALACIÓN DE DESCONECTADOR 2X30 A, INCLUYENDO: MATERIALES, CONEXIONES, DESPERDICIO, M.O. Y HERRAMIENTA, SUPERVISION Y PRUEBAS.</t>
  </si>
  <si>
    <t>FUERZA LUMINARIA DESDE TAB. QO4</t>
  </si>
  <si>
    <t>UPS 2.2 KVA</t>
  </si>
  <si>
    <t>SUMINISTRO E INSTALACION DE: UPS Monofasica, 2.2 KVA, 127v. INCLUYENDO: MATERIALES, CONEXIONES, PEINADO, M.O. Y HERRAMIENTA, SUPERVISION Y PRUEBAS.</t>
  </si>
  <si>
    <t>EQUIPO DE AIRE ACONDICIONADO</t>
  </si>
  <si>
    <t>suministro e instalación de unidad tipo mini-split marca trane modelo 2mww0512g1 / 2twk0512g1 con capacidad de 1.0 toneladas frio calor con bomba de calor y características eléctricas 220-1-60, refrigerante 410a, incluye termostato alámbrico de pared, incluye: suministro de materiales, herramienta, equipo, mano e obra y todo lo necesario para su correcta ejecución.</t>
  </si>
  <si>
    <t>FUERZA DE PLANTA DE EMERGENCIA A TABLEROS</t>
  </si>
  <si>
    <t>INTERRUPTOR TERMOMAGNETICO DERIVADO EN TAB. DE EMERGENCIA "S"</t>
  </si>
  <si>
    <t>TRANSFORMADOR TIPO SECO</t>
  </si>
  <si>
    <t xml:space="preserve">TABLERO UPS </t>
  </si>
  <si>
    <t>SUMINISTRO E INSTALACION DE: Tablero de Fuerza y distribución para 18 polos con interruptor principal de 3X100 A,en caja moldeada, 20" de ancho, tensión nominal 120/240 Vca, 3 fases-4 hilos, barras principales estañadas para 100 Amperes montadas en base aislante de policarbonato de alta resistencia, corriente de cortocircuito máxima admisible 10 kA, grado de protección NEMA 1, barra de tierra incluída, interruptores derivados de 3/4" tipo enchufable o atornillables.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Dimensiones: 508x1145x132mm, Marca SQUARE'D, línea NQ CON LOS SIGS. INT. TERMOMAG.  DERIVADOS TIPO ATORNILLAR : 7-2X30A.
INCLUYENDO: MATERIALES, CONEXIONES, PEINADO, M.O. Y HERRAMIENTA, SUPERVISION Y PRUEBAS.</t>
  </si>
  <si>
    <t>FUERZA TRANSFORMADOR SECO DESDE TABLERO "S"</t>
  </si>
  <si>
    <r>
      <t xml:space="preserve">SUMINISTRO E INSTALACIÓN DE </t>
    </r>
    <r>
      <rPr>
        <b/>
        <sz val="8"/>
        <rFont val="Tahoma"/>
        <family val="2"/>
      </rPr>
      <t>TUBO CONDUIT P.D.G. DE 41mmØ</t>
    </r>
    <r>
      <rPr>
        <sz val="8"/>
        <rFont val="Tahoma"/>
        <family val="2"/>
      </rPr>
      <t>, INCLUYENDO: SOPORTERIA,CAJAS, COPLES, CURVAS, MATERIALES, CONEXIONES, DESPERDICIO, M.O. Y HERRAMIENTA, SUPERVISION Y PRUEBAS.</t>
    </r>
  </si>
  <si>
    <r>
      <t xml:space="preserve">SUMINISTRO E INSTALACIÓN DE CABLE MONOPOLAR DE COBRE </t>
    </r>
    <r>
      <rPr>
        <b/>
        <sz val="8"/>
        <rFont val="Tahoma"/>
        <family val="2"/>
      </rPr>
      <t>CALIBRE 6 AWG</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</si>
  <si>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10 AWG DESNUDO</t>
    </r>
    <r>
      <rPr>
        <sz val="8"/>
        <rFont val="Tahoma"/>
        <family val="2"/>
      </rPr>
      <t>, INCLUYENDO: MATERIALES, CONEXIONES, DESPERDICIO, M.O. Y HERRAMIENTA, SUPERVISION Y PRUEBAS.</t>
    </r>
  </si>
  <si>
    <t>FUERZA TAB UPS DESDE TRANSFORMADOR SECO</t>
  </si>
  <si>
    <r>
      <t xml:space="preserve">SUMINISTRO E INSTALACIÓN DE CABLE MONOPOLAR DE COBRE </t>
    </r>
    <r>
      <rPr>
        <b/>
        <sz val="8"/>
        <rFont val="Tahoma"/>
        <family val="2"/>
      </rPr>
      <t>CALIBRE 2AWG</t>
    </r>
    <r>
      <rPr>
        <sz val="8"/>
        <rFont val="Tahoma"/>
        <family val="2"/>
      </rPr>
      <t>, INCLUYENDO: MATERIALES, CONEXIONES, DESPERDICIO, M.O. Y HERRAMIENTA, SUPERVISION Y PRUEBAS.</t>
    </r>
  </si>
  <si>
    <t>INSTALACIÓN DE FUERZA IDF EN EDIFICIO DE CIRUGIA</t>
  </si>
  <si>
    <t>FUERZA TABLEROS QO4 DESDE TABLERO "UPS"</t>
  </si>
  <si>
    <r>
      <t xml:space="preserve">SUMINISTRO E INSTALACIÓN DE CABLE MONOPOLAR DE COBRE </t>
    </r>
    <r>
      <rPr>
        <b/>
        <sz val="8"/>
        <rFont val="Tahoma"/>
        <family val="2"/>
      </rPr>
      <t>CALIBRE 4 AWG</t>
    </r>
    <r>
      <rPr>
        <sz val="8"/>
        <rFont val="Tahoma"/>
        <family val="2"/>
      </rPr>
      <t>, INCLUYENDO: MATERIALES, CONEXIONES, DESPERDICIO, M.O. Y HERRAMIENTA, SUPERVISION Y PRUEBAS.</t>
    </r>
  </si>
  <si>
    <t>FUERZA CLIMA 1 DESDE TAB. QO4</t>
  </si>
  <si>
    <t>FUERZA LUMINARIA 1 DESDE TAB. QO4</t>
  </si>
  <si>
    <t>FUERZA UPS 2 DESDE TAB. QO4</t>
  </si>
  <si>
    <t>FUERZA CLIMA 2 DESDE TAB. QO4</t>
  </si>
  <si>
    <t>FUERZA LUMINARIA 2 DESDE TAB. QO4</t>
  </si>
  <si>
    <t>FUERZA UPS3 DESDE TAB. QO4</t>
  </si>
  <si>
    <t>FUERZA CLIMA 3 DESDE TAB. QO4</t>
  </si>
  <si>
    <t>FUERZA LUMINARIA 3 DESDE TAB. QO4</t>
  </si>
  <si>
    <t>FUERZA UPS4 DESDE TAB. QO4</t>
  </si>
  <si>
    <t>FUERZA CLIMA 4 DESDE TAB. QO4</t>
  </si>
  <si>
    <t>FUERZA LUMINARIA 4 DESDE TAB. QO4</t>
  </si>
  <si>
    <t>INSTALACIÓN DE FUERZA IDF EN EDIFICIO DE SERVICIOS</t>
  </si>
  <si>
    <t>FUERZA TABLERO QO4 DESDE TABLERO "UPS"</t>
  </si>
  <si>
    <r>
      <t xml:space="preserve">SUMINISTRO E INSTALACIÓN DE </t>
    </r>
    <r>
      <rPr>
        <b/>
        <sz val="8"/>
        <rFont val="Tahoma"/>
        <family val="2"/>
      </rPr>
      <t>TUBO CONDUIT P.D.G. DE 27mmØ</t>
    </r>
    <r>
      <rPr>
        <sz val="8"/>
        <rFont val="Tahoma"/>
        <family val="2"/>
      </rPr>
      <t>, INCLUYENDO: SOPORTERIA,CAJAS, COPLES, CURVAS, MATERIALES, CONEXIONES, DESPERDICIO, M.O. Y HERRAMIENTA, SUPERVISION Y PRUEBAS.</t>
    </r>
  </si>
  <si>
    <t>Control de acceso (eléctrico)</t>
  </si>
  <si>
    <t>Servicios medicos</t>
  </si>
  <si>
    <t>TABLERO CONTROL DE ACCESO SERVICIOS "QO8"</t>
  </si>
  <si>
    <t>SUMINISTRO E INSTALACION DE: Tablero de Fuerza y distribución para 8 polos sin interruptor principal, tensión nominal 120/240 Vca, 2 fases-3 hilos, barras principales estañadas para 100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6-1X15.
INCLUYENDO: MATERIALES, CONEXIONES, PEINADO, M.O. Y HERRAMIENTA, SUPERVISION Y PRUEBAS.</t>
  </si>
  <si>
    <t>FUERZA TAB. C.A.S. DESDE TAB. DE EMERGENCIA</t>
  </si>
  <si>
    <r>
      <t xml:space="preserve">SUMINISTRO E INSTALACIÓN DE </t>
    </r>
    <r>
      <rPr>
        <b/>
        <sz val="8"/>
        <rFont val="Calibri"/>
        <family val="2"/>
        <scheme val="minor"/>
      </rPr>
      <t>TUBO CONDUIT P.D.G. DE 27 mmØ</t>
    </r>
    <r>
      <rPr>
        <sz val="8"/>
        <rFont val="Calibri"/>
        <family val="2"/>
        <scheme val="minor"/>
      </rPr>
      <t>, INCLUYENDO: SOPORTERIA,CAJAS, COPLES, CURVAS, MATERIALES, CONEXIONES, DESPERDICIO, M.O. Y HERRAMIENTA, SUPERVISION Y PRUEBAS.</t>
    </r>
  </si>
  <si>
    <r>
      <t xml:space="preserve">SUMINISTRO E INSTALACIÓN DE CABLE MONOPOLAR DE COBRE </t>
    </r>
    <r>
      <rPr>
        <b/>
        <sz val="8"/>
        <rFont val="Calibri"/>
        <family val="2"/>
        <scheme val="minor"/>
      </rPr>
      <t>CALIBRE 8 AWG</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</si>
  <si>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12 AWG (COLOR VERDE)</t>
    </r>
    <r>
      <rPr>
        <sz val="8"/>
        <rFont val="Calibri"/>
        <family val="2"/>
        <scheme val="minor"/>
      </rPr>
      <t>, INCLUYENDO: MATERIALES, CONEXIONES, DESPERDICIO, M.O. Y HERRAMIENTA, SUPERVISION Y PRUEBAS.</t>
    </r>
  </si>
  <si>
    <r>
      <t xml:space="preserve">SUMINISTRO E INSTALACIÓN DE </t>
    </r>
    <r>
      <rPr>
        <b/>
        <sz val="8"/>
        <rFont val="Calibri"/>
        <family val="2"/>
        <scheme val="minor"/>
      </rPr>
      <t>CAJA DE 120X120MM CON TAPA CIEGA,</t>
    </r>
    <r>
      <rPr>
        <sz val="8"/>
        <rFont val="Calibri"/>
        <family val="2"/>
        <scheme val="minor"/>
      </rPr>
      <t xml:space="preserve"> INCLUYENDO: MATERIALES, CONEXIONES, DESPERDICIO, M.O. Y HERRAMIENTA, SUPERVISION Y PRUEBAS.</t>
    </r>
  </si>
  <si>
    <t>CONTACTOS DE CONTROL DE ACCESO SERVICIO</t>
  </si>
  <si>
    <r>
      <t xml:space="preserve">SUMINISTRO E INSTALACIÓN DE </t>
    </r>
    <r>
      <rPr>
        <b/>
        <sz val="8"/>
        <rFont val="Calibri"/>
        <family val="2"/>
        <scheme val="minor"/>
      </rPr>
      <t>TUBO CONDUIT P.D.G. DE 27mmØ</t>
    </r>
    <r>
      <rPr>
        <sz val="8"/>
        <rFont val="Calibri"/>
        <family val="2"/>
        <scheme val="minor"/>
      </rPr>
      <t>, INCLUYENDO: SOPORTERIA,CAJAS, COPLES, CURVAS, MATERIALES, CONEXIONES, DESPERDICIO, M.O. Y HERRAMIENTA, SUPERVISION Y PRUEBAS.</t>
    </r>
  </si>
  <si>
    <r>
      <t xml:space="preserve">SUMINISTRO E INSTALACIÓN DE CABLE MONOPOLAR DE COBRE </t>
    </r>
    <r>
      <rPr>
        <b/>
        <sz val="8"/>
        <rFont val="Calibri"/>
        <family val="2"/>
        <scheme val="minor"/>
      </rPr>
      <t>CALIBRE 10 AWG</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</si>
  <si>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12 AWG (COLOR VERDE PARA TIERRAS)</t>
    </r>
    <r>
      <rPr>
        <sz val="8"/>
        <rFont val="Calibri"/>
        <family val="2"/>
        <scheme val="minor"/>
      </rPr>
      <t>, INCLUYENDO: MATERIALES, CONEXIONES, DESPERDICIO, M.O. Y HERRAMIENTA, SUPERVISION Y PRUEBAS.</t>
    </r>
  </si>
  <si>
    <t xml:space="preserve">CONTACTO MONOFÁSICO DOBLE POLARIZADO PARA SERVICIO REGULADO, GRADO HOSPITAL, 20A, 127V, 1F, 60Hz.  CAT. No. 2095-HGI COLOR NARANJA E INCLUYE TAPA, MARCA: BTICINO. </t>
  </si>
  <si>
    <t xml:space="preserve">SUMINISTRO E INSTALACION DE CAJA DE CONEXIÓN METALICA GALV.  SERVICIO PESADO DE 120 x 120 MM. CON MARCO REDUCTOR 100 x 50MM  </t>
  </si>
  <si>
    <t>CONTACTOS DE CONTROL DE ACCESO EN SERVICIOS</t>
  </si>
  <si>
    <t xml:space="preserve">CONTACTO MONOFÁSICO DOBLE POLARIZADO PARA SERVICIO REGULADO, GRADO HOSPITAL, 20A, 127V, 1F, 60Hz.  COLOR NARANJA E INCLUYE TAPA, MARCA: BTICINO. </t>
  </si>
  <si>
    <t>Consulta externa</t>
  </si>
  <si>
    <t>INTERRUPTOR TERMOMAGNETICO DERIVADO EN TAB. DE EMERGENCIA "E" EN SITE</t>
  </si>
  <si>
    <t>SUM. E INSTALACION DE INTERRUPTOR TERMOMAGNETICO 1 POLOS EN 110V, CAP, DE 1X15 AMP.,  MCA. SCHNEIDER, PARA USO DE INT. DERIVADO , INCLUYE : JUEGO DE ZAPATAS CONEXIONES ELECTRICAS E INSTALACION DE ACCESORIOS NECESARIOS PARA SU CORRECTO FUNCIONAMIENTO.</t>
  </si>
  <si>
    <t>TABLERO CONTROL DE ACCESO CONSULTA EXTERNA "QO8"</t>
  </si>
  <si>
    <t>FUERZA CONTACTO CONTROL DE ACCESO DESDE TAB. "E" EN SITE</t>
  </si>
  <si>
    <r>
      <t xml:space="preserve">SUMINISTRO E INSTALACIÓN DE CABLE MONOPOLAR DE COBRE </t>
    </r>
    <r>
      <rPr>
        <b/>
        <sz val="8"/>
        <rFont val="Calibri"/>
        <family val="2"/>
        <scheme val="minor"/>
      </rPr>
      <t>CALIBRE 12 AWG (COLOR VERDE )</t>
    </r>
    <r>
      <rPr>
        <sz val="8"/>
        <rFont val="Calibri"/>
        <family val="2"/>
        <scheme val="minor"/>
      </rPr>
      <t>, INCLUYENDO: MATERIALES, CONEXIONES, DESPERDICIO, M.O. Y HERRAMIENTA, SUPERVISION Y PRUEBAS.</t>
    </r>
  </si>
  <si>
    <t>CONTACTOS DE CONTROL DE ACCESO CONSULTA EXTERNA DESDE TAB. C.A.</t>
  </si>
  <si>
    <t>Cirugía</t>
  </si>
  <si>
    <t>TABLERO CONTROL DE ACCESO CONSULTA CIRUGÍA "QO8"</t>
  </si>
  <si>
    <t>SUMINISTRO E INSTALACION DE: Tablero de Fuerza y distribución para 8 polos sin interruptor principal, tensión nominal 120/240 Vca, 2 fases-3 hilos, barras principales estañadas para 100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7-1X15.
INCLUYENDO: MATERIALES, CONEXIONES, PEINADO, M.O. Y HERRAMIENTA, SUPERVISION Y PRUEBAS.</t>
  </si>
  <si>
    <t>CONTACTOS DE CONTROL DE ACCESO CIRUGÍA DESDE TAB. C.A.</t>
  </si>
  <si>
    <t>Hospitalización</t>
  </si>
  <si>
    <t>INTERRUPTOR TERMOMAGNETICO DERIVADO PARA TAB. CONTROL DE ACCESO PLANTA BAJA</t>
  </si>
  <si>
    <t>SUM. E INSTALACION DE INTERRUPTOR TERMOMAGNETICO 3 POLOS EN 220V, CAP, DE 3X40 AMP.,  MCA. SCHNEIDER, PARA USO DE INT. DERIVADO , INCLUYE : JUEGO DE ZAPATAS CONEXIONES ELECTRICAS E INSTALACION DE ACCESORIOS NECESARIOS PARA SU CORRECTO FUNCIONAMIENTO.</t>
  </si>
  <si>
    <t>TABLERO CONTROL DE ACCESO PLANTA BAJA</t>
  </si>
  <si>
    <t>SUMINISTRO E INSTALACION DE: Tablero de CONTROL DE ACCESO para 18 polos con interruptor principal de 100 A en caja moldeada de 20" de ancho, tensión nominal 120/240 Vca, 3 fases-4 hilos, barras principales estañadas para 120 Amperes montadas en base aislante de policarbonato de alta resistencia, corriente de cortocircuito máxima admisible 10 kA, grado de protección NEMA 1, barra de tierra incluída, interruptores derivados de 3/4" tipo enchufable o atornillables.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Dimensiones: 508x892x132mm, Marca SQUARE'D, línea Sobreponer  CON LOS SIGS DERIVADOS: 3-2X20 Y 6-1X15A.
INCLUYENDO: MATERIALES, CONEXIONES, PEINADO, M.O. Y HERRAMIENTA, SUPERVISION Y PRUEBAS.</t>
  </si>
  <si>
    <t>TABLERO CONTROL DE ACCESO PRIMER NIVEL PEDIATRIA "QO12"</t>
  </si>
  <si>
    <t>SUMINISTRO E INSTALACION DE: Tablero de Fuerza y distribución para 12 polos sin interruptor principal, tensión nominal 120/240 Vca, 2 fases-3 hilos, barras principales estañadas para 125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9-1X15.
INCLUYENDO: MATERIALES, CONEXIONES, PEINADO, M.O. Y HERRAMIENTA, SUPERVISION Y PRUEBAS.</t>
  </si>
  <si>
    <t>TABLERO CONTROL DE ACCESO SEGUNDO NIVEL GINECOBSTETRICIA "QO8"</t>
  </si>
  <si>
    <t>SUMINISTRO E INSTALACION DE: Tablero de Fuerza y distribución para 18 polos sin interruptor principal, tensión nominal 120/240 Vca, 2 fases-3 hilos, barras principales estañadas para 100 Amperes montadas en base aislante de policarbonato de alta resistencia, corriente de cortocircuito máxima admisible 10 kA, grado de protección NEMA 1, barra de tierra incluída. Fabricado en lámina de acero rolado  en frío con aplicación de pintura de epoxipoliester color gris RAL-7035 acabado gofrado, puerta con chapa y cerradura incluidas.La caja cuenta con tapas superior e inferior removibles e intercambiables y discos removibles distribuidos en todos los laterales de la misma. Montaje: sobreponer, Marca SQUARE'D, línea NQ CON LOS SIGS. INT. TERMOMAG.  DERIVADOS TIPO ATORNILLAR : 6-1X15.
INCLUYENDO: MATERIALES, CONEXIONES, PEINADO, M.O. Y HERRAMIENTA, SUPERVISION Y PRUEBAS.</t>
  </si>
  <si>
    <t>TABLERO CONTROL DE ACCESO TERCER NIVEL MEDICINA INTERNA Y CIRUGIA GENERAL "QO8"</t>
  </si>
  <si>
    <t>FUERZA TAB. C.A. PLANTA BAJA DESDE TAB. EMERGENCIA</t>
  </si>
  <si>
    <r>
      <t xml:space="preserve">SUMINISTRO E INSTALACIÓN DE </t>
    </r>
    <r>
      <rPr>
        <b/>
        <sz val="8"/>
        <rFont val="Calibri"/>
        <family val="2"/>
        <scheme val="minor"/>
      </rPr>
      <t>TUBO CONDUIT P.D.G. DE 35mmØ</t>
    </r>
    <r>
      <rPr>
        <sz val="8"/>
        <rFont val="Calibri"/>
        <family val="2"/>
        <scheme val="minor"/>
      </rPr>
      <t>, INCLUYENDO: SOPORTERIA,CAJAS, COPLES, CURVAS, MATERIALES, CONEXIONES, DESPERDICIO, M.O. Y HERRAMIENTA, SUPERVISION Y PRUEBAS.</t>
    </r>
  </si>
  <si>
    <r>
      <t xml:space="preserve">SUMINISTRO E INSTALACIÓN DE CABLE MONOPOLAR DE COBRE </t>
    </r>
    <r>
      <rPr>
        <b/>
        <sz val="8"/>
        <rFont val="Calibri"/>
        <family val="2"/>
        <scheme val="minor"/>
      </rPr>
      <t>CALIBRE 6 AWG</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</si>
  <si>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10 AWG (COLOR VERDE)</t>
    </r>
    <r>
      <rPr>
        <sz val="8"/>
        <rFont val="Calibri"/>
        <family val="2"/>
        <scheme val="minor"/>
      </rPr>
      <t>, INCLUYENDO: MATERIALES, CONEXIONES, DESPERDICIO, M.O. Y HERRAMIENTA, SUPERVISION Y PRUEBAS.</t>
    </r>
  </si>
  <si>
    <t>CONTACTOS DE CONTROL DE ACCESO CIRUGÍA DESDE TAB. C.A.PLANTA BAJA</t>
  </si>
  <si>
    <t>PRIMER NIVEL PEDIATRIA</t>
  </si>
  <si>
    <t>FUERZA TAB. C.A. PRIMER NIVEL DESDE TAB. C.A. PLANTA BAJA</t>
  </si>
  <si>
    <r>
      <t xml:space="preserve">SUMINISTRO E INSTALACIÓN DE </t>
    </r>
    <r>
      <rPr>
        <b/>
        <sz val="8"/>
        <rFont val="Calibri"/>
        <family val="2"/>
        <scheme val="minor"/>
      </rPr>
      <t>TUBO CONDUIT P.D.G. DE 53mmØ</t>
    </r>
    <r>
      <rPr>
        <sz val="8"/>
        <rFont val="Calibri"/>
        <family val="2"/>
        <scheme val="minor"/>
      </rPr>
      <t>, INCLUYENDO: SOPORTERIA,CAJAS, COPLES, CURVAS, MATERIALES, CONEXIONES, DESPERDICIO, M.O. Y HERRAMIENTA, SUPERVISION Y PRUEBAS.</t>
    </r>
  </si>
  <si>
    <r>
      <t xml:space="preserve">SUMINISTRO E INSTALACIÓN DE </t>
    </r>
    <r>
      <rPr>
        <b/>
        <sz val="8"/>
        <rFont val="Calibri"/>
        <family val="2"/>
        <scheme val="minor"/>
      </rPr>
      <t>CAJA DE 160X160MM CON TAPA CIEGA,</t>
    </r>
    <r>
      <rPr>
        <sz val="8"/>
        <rFont val="Calibri"/>
        <family val="2"/>
        <scheme val="minor"/>
      </rPr>
      <t xml:space="preserve"> INCLUYENDO: MATERIALES, CONEXIONES, DESPERDICIO, M.O. Y HERRAMIENTA, SUPERVISION Y PRUEBAS.</t>
    </r>
  </si>
  <si>
    <t xml:space="preserve">CONTACTOS DE CONTROL DE ACCESO  DESDE TAB. C.A. PRIMER NIVEL PEDIATRIA </t>
  </si>
  <si>
    <t>SEGUNDO NIVEL GINECOBSTETRICIA</t>
  </si>
  <si>
    <t>FUERZA TAB. C.A. SEGUNDO NIVEL DESDE TAB. C.A. PLANTA BAJA</t>
  </si>
  <si>
    <r>
      <t xml:space="preserve">SUMINISTRO E INSTALACIÓN DE </t>
    </r>
    <r>
      <rPr>
        <b/>
        <sz val="8"/>
        <rFont val="Calibri"/>
        <family val="2"/>
        <scheme val="minor"/>
      </rPr>
      <t>TUBO CONDUIT P.D.G. DE 41mmØ</t>
    </r>
    <r>
      <rPr>
        <sz val="8"/>
        <rFont val="Calibri"/>
        <family val="2"/>
        <scheme val="minor"/>
      </rPr>
      <t>, INCLUYENDO: SOPORTERIA,CAJAS, COPLES, CURVAS, MATERIALES, CONEXIONES, DESPERDICIO, M.O. Y HERRAMIENTA, SUPERVISION Y PRUEBAS.</t>
    </r>
  </si>
  <si>
    <t xml:space="preserve">CONTACTOS DE CONTROL DE ACCESO  DESDE TAB. C.A.SEGUNDO NIVEL </t>
  </si>
  <si>
    <t>TERCER NIVEL MEDICINA INTERNA Y CIRUGIA GENERAL</t>
  </si>
  <si>
    <t>FUERZA TAB. C.A. TERCER NIVEL DESDE TAB. C.A. PLANTA BAJA</t>
  </si>
  <si>
    <t>TUBERIA DE CPVC CED 80 100 MM Incluye coples,  perforaciones, ranuras, resanes, materiales de fijación, material de uso menor, soporteria, pegamento,  lija, material, herramienta, mano de obra asi como todo lo necesario para su correcta ejecución.</t>
  </si>
  <si>
    <t>TUBERIA DE CPVC CED 80 76 MM Incluye coples,  perforaciones, ranuras, resanes, materiales de fijación, material de uso menor, soporteria, pegamento,  lija, material, herramienta, mano de obra asi como todo lo necesario para su correcta ejecución.</t>
  </si>
  <si>
    <t>TUBERIA DE CPVC CED 80 64 MM Incluye coples,  perforaciones, ranuras, resanes, materiales de fijación, material de uso menor, soporteria, pegamento,  lija, material, herramienta, mano de obra asi como todo lo necesario para su correcta ejecución.</t>
  </si>
  <si>
    <t>TUBERIA DE CPVC CED 80 50 MM Incluye coples,  perforaciones, ranuras, resanes, materiales de fijación, material de uso menor, soporteria, pegamento,  lija, material, herramienta, mano de obra asi como todo lo necesario para su correcta ejecución.</t>
  </si>
  <si>
    <t>Suministro e instalación de Tuberia ViegaPEX color rojo, en rollo, 1/2" X 300 M . Incluye coples,  perforaciones, ranuras, resanes, materiales de fijación, material de uso menor, soporteria, pegamento,  lija, material, herramienta, mano de obra asi como todo lo necesario para su correcta ejecución.</t>
  </si>
  <si>
    <t>Rollo</t>
  </si>
  <si>
    <t>Suministro e instalación de Tuberia ViegaPEX color azul, en rollo, 1/2" X 300 M . Incluye coples,  perforaciones, ranuras, resanes, materiales de fijación, material de uso menor, soporteria, pegamento,  lija, material, herramienta, mano de obra asi como todo lo necesario para su correcta ejecución.</t>
  </si>
  <si>
    <t>Codo de CPVC ced. 80 de 64 mm</t>
  </si>
  <si>
    <t>codo de CPVC ced. 80 de 50mm</t>
  </si>
  <si>
    <t>codo de CPVC ced. 80 de 100mm</t>
  </si>
  <si>
    <t>codo de CPVC ced. 80 de 150mm</t>
  </si>
  <si>
    <t>codo de CPVC ced. 80 de 76mm</t>
  </si>
  <si>
    <t>Reduccion de tubo CPVC ced 80 de 64 mm a 50 mm</t>
  </si>
  <si>
    <t>reduccion de tubo CPVC ced 80 de 76 mm a 50 mm</t>
  </si>
  <si>
    <t>reduccion de tubo CPVC ced 80 de 76 mm a 64 mm</t>
  </si>
  <si>
    <t>Reduccion de tubo CPVC ced 80 de 100 mm a 64 mm</t>
  </si>
  <si>
    <t>Reduccion de tubo CPVC ced 80 de 50 mm a 32 mm</t>
  </si>
  <si>
    <t>Reduccion de tubo CPVC ced 80 de 100 mm a 76 mm</t>
  </si>
  <si>
    <t>Reduccion de tubo CPVC ced 80 de 50 mm a 25 mm</t>
  </si>
  <si>
    <t>Tee de CPVC ced 80 de 76 mm</t>
  </si>
  <si>
    <t>Tee de CPVC ced 80 de 64 mm</t>
  </si>
  <si>
    <t>Tee de CPVC ced. 80 de 50 mm</t>
  </si>
  <si>
    <t>Tee de CPVC ced. 80 de 100 mm</t>
  </si>
  <si>
    <t>TUBERIA</t>
  </si>
  <si>
    <t>CONEXIONES</t>
  </si>
  <si>
    <t>SERVICIO MEDICOS</t>
  </si>
  <si>
    <t>TUBERIA DE CPVC CED 80 150 MM  Incluye coples,  perforaciones, ranuras, resanes, materiales de fijación, material de uso menor, soporteria, pegamento,  lija, material, herramienta, mano de obra asi como todo lo necesario para su correcta ejecución.</t>
  </si>
  <si>
    <t>CIRUGÍA</t>
  </si>
  <si>
    <t>Tee de CPVC ced 80 de 100 mm</t>
  </si>
  <si>
    <t>Suministro e instalación de soporte para columna cielitica hecho a base de angulo metálico de 1 1/2" x 1 1/2" x 1/8". Conformado por 4 tramos de 1.55 m de longitud separados entre si por 0.50 cm y rigidizados por 2 marcos de 0.50 x 0.50 m, a una distancia, uno colocado en la parte inferior y otro a 0.78m separado uno de otro, 4 placas bases de 0.15 x 0.15 x 3/8"  soldados a los extremos de los elementos, con 2 perforaciones para anclaje mecanico de 3/8. En el marco inferior llevará una placa de 0.50 x 0.50 x 1/4" soldada para recibir columna.  Incluye fondo y pintura a dos manos, herrajes, elementos de fijacion , suministro de materiales, herramienta, equipo, mano de obra, y todo lo necesario para su correcta ejecución</t>
  </si>
  <si>
    <t>Suministro e instalación de soporte para lamparas quirúrgicas hecho a base de angulo metálico de 1 1/2" x 1 1/2" x 1/8". Conformado por 4 tramos de 1.55 m de longitud separados entre si por 0.50 cm y rigidizados por 2 marcos de 0.50 x 0.50 m, a una distancia, uno colocado en la parte inferior y otro a 0.78m separado uno de otro, 4 placas bases de 0.15 x 0.15 x 3/8"  soldados a los extremos de los elementos, con 2 perforaciones para anclaje mecanico de 3/8. En el marco inferior llevará una placa de 0.50 x 0.50 x 1/4" soldada para recibir lampara.  Incluye fondo y pintura a dos manos, herrajes, elementos de fijacion , suministro de materiales, herramienta, equipo, mano de obra, y todo lo necesario para su correcta ejecución</t>
  </si>
  <si>
    <t>Suministro y colocación de sello y pintura acrílica marca corev, pintura  permatone pintunova ref. X 031. (tono medio)., acabado semi-satinado, textura lisa. Incluye: suministro de materiales, herramienta, equipo, mano de obra y todo lo necesario para su correcta ejecucion.</t>
  </si>
  <si>
    <t>Suministro y colocación de sello y pintura acrílica marca corev, pintura  permatone pintunova ref. J 097 (tono oscuro)., acabado semi-satinado, textura lisa. Incluye: suministro de materiales, herramienta, equipo, mano de obra y todo lo necesario para su correcta ejecucion.</t>
  </si>
  <si>
    <t xml:space="preserve">SISTEMA NEUMATICO DE ENVIOS </t>
  </si>
  <si>
    <t>Para la implementación del sistema de transporte neumático y logística intra-hospitalaria AEROCOM AC-3000, se efectúa con base en un diseño especializado de ingeniería y de especialista en salud, se configura de acuerdo a las necesidades de cada institución y de acuerdo a los procesos operativos y administrativos con los que operan las instituciones de salud a nivel internacional basados en criterios de operación, calidad y seguridad intra-hospitalaria. Por tal motivo el diseño es exclusivo para la operación de compra-venta del Hospital evaluado, debido al esto el detalle de ingenierías será proporcionado una vez firmado el contrato de compra-venta y estas ingenierías serán parte integral del contrato. El diseño es único basado en factores específicos del tipo de Hospital, especialidades y aplicaciones del sistema y sus capacidades.</t>
  </si>
  <si>
    <t xml:space="preserve">MÓDULO DE CONTROL CENTRAL DEL SISTEMA DE TRANSPORTACIÓN Y LOGÍSTICA INTRA-HOSPITALARIA MARCA AEROCOM MODELO AC 3000.
</t>
  </si>
  <si>
    <t xml:space="preserve">Con capacidad de intercomunicar hasta 508 áreas y 65000 destinos programables con 64 zonas de operación, cada una con su propia turbina y sistema de gestión para operar de forma independiente para realizar envío simultáneos en las mismas.
La unidad de control central cuenta con software de gestión total para la configuración, control, asignación de prioridades, configuración de topología del sistema, reporteo y monitoreo, con la capacidad para conectarse remotamente vía tarjeta de red con protocolo TCPIP a una LAN para acceder a Internet. Este software cuenta con respaldo automático de información histórica del Funcionamiento del Sistema, para más de 4,000,000 de eventos de envío recepción como mínimo, dependiendo del disco duro del controlador del sistema.
El software WIN 3000 de la unidad de control central tiene la capacidad de enviar un mensaje por correo electrónico al destinatario para notificarle que ha llegado una cápsula a la estación que tiene programada. Cuenta con al menos dos contactos secos para incorporar el sistema a un control central de alarmas de hospital, esto programado en el Software del AEROCOM AC 3000.
La unidad de control Central tiene la capacidad para poder configurar el uso de una variedad de al menos 8 tipos diferentes de estaciones para adaptarse a cualquier característica arquitectónica, de uso y espacio.
El Software de la unidad de control Central tiene la capacidad de tener la configuración de rutas cortas sin pasar por la zona de transferencia normal, con lo cual se evita el uso innecesario de recursos del Sistema de Transportación y Logística Intra-Hospitalaria.
El Software de la unidad de control Central tiene la capacidad de contar con al menos 16 o más diferentes passwords de acceso al para el control del Equipo, garantizando la seguridad del Sistema y sus accesos.
La Unidad de Control Central tiene la capacidad para tener Conexión en Paralelo con los Sistemas de Detección de Humos, evitando la propagación de gases tóxicos.
El sistema deberá contar con opción de programación automática de eliminación de condensación en la red de conducción, mediante arranques automáticos programados de la(s) turbinas por ciclos.
Este Kit consta de:
o PCB Amplificador de Datos marca AEROCOM AC-3000
o PCB Master AC-3000
o Módulo de Control AC-3000
o No Break UPS 650 VA 360 watts.
o Fuente de alimentación Aerocom bajo normas CE y UL
</t>
  </si>
  <si>
    <t>ESTACIÓN AUTOMÁTICA DE RECEPCIÓN Y ENVÍO DE CÁPSULAS MARCA AEROCOM</t>
  </si>
  <si>
    <t>Tipo (MEGA, GIGA (NORYL Y/O ACERO INOXIDABLE), EWS, TITAN, OES, DESLIZABLE)
o Las estaciones tienen 4 señales luminosas que indican el estado de la operación de sistema, estas señales luminosas indican que el sistema está listo para operar, que el sistema tiene envíos en proceso, que la estación está en mantenimiento y certifica el arribo de cápsulas a la estación.
o Panel de control digital con teclas de membrana para mayor facilidad en la selección de la clave de destino de la cápsula, además de contar con un display de matriz de puntos con 2 líneas de 24 caracteres alfa-numérico tipo LCD, La estación tiene la capacidad para marcación rápida (Quick dialing) para facilidad de operación de los usuarios.
o La estación por medio del teclado puede mostrar el directorio con los nombres de las áreas donde se instalaron las estaciones, con lo que su uso es muy amigable para el usuario.
o Sistema de banda dentada de precisión y control de posición a base de codificador de incrementos para mover y colocar el brazo de la estación que efectúa el acoplamiento de la estación y el ducto.
o Señal de arribo audible y/o visible
Incluye: Canastilla metálica para recepción y rack de almacenaje para cápsulas fabricados en Acero.</t>
  </si>
  <si>
    <t>- Ductos y curvas de conducción neumática fabricados bajo norma DIN alemana.
- Cople de Expansión PVC 160 mm de diámetro
- Red de conducción eléctrica canalizada en tubería conduit bajo norma NOM 001 2005 de instalaciones eléctricas.
- Sensores de paso ópticos Marca Aerocom controlados para señalización en el Sistema AEROCOM AC 3000.
- Desviadores Aerocom AC 3000 en 160 mm, de 3 y 4 vías con base al diseño de la plataforma de solución.
- Kit marca AEROCOM para By Pass Blanco 160 mm.
- Soportería de sujeción a base de ángulo de acero, abrazaderas galvanizadas, taquetes de expansión, varilla roscada y pernos para concreto.
- Impermeabilización y pintura para la red de conducción</t>
  </si>
  <si>
    <t>Turbina serie SD-7 220V trifasica, esta turbina tiene integrada una válvula direccional controlada electrónicamente, lo que hace al sistema, estable y con la más alta disponibilidad de operación. La turbina es seleccionada con base en el diseño de la red de conducción.
- Módulo electrónico de señalización y control de la turbina Marca Aerocom
- Filtro de aire HEPA</t>
  </si>
  <si>
    <t>Uso genérico, materiales médicos sin riesgo. Con tapa giratoria de presión por ambos lados y capacidad de carga de 115 mm de diámetro por 330 mm de longitud (3.42 dm3)</t>
  </si>
  <si>
    <t>- Medicamentos y Material de Curación
- Muestras generales a laboratorio clínico.
- Muestras infecto contagiosas a laboratorio.</t>
  </si>
  <si>
    <t>- 3 mantenimientos Cuatrimestrales, correctivos ilimitados, refacciones (necesarias) excepto capsulas
- Monitoreo y Soporte Remoto por 12 meses,
Incluye:
Conectividad de los equipo AC 3000 vía internet con el Soporte Técnico remoto de especialistas en México dando solución en minutos ya que se toma el control total del sistema todos altamente capacitados</t>
  </si>
  <si>
    <t xml:space="preserve">SERVICIO DE CONSULTORÍA EN SITIO DE 5-9 DÍAS, PARA LA INTEGRACIÓN DEL USO DEL SISTEMA DE TRANSPORTACIÓN Y LOGÍSTICA INTRA-HOSPITALARIA A LOS PROCESOS DE ATENCIÓN DE LOS PACIENTES.
</t>
  </si>
  <si>
    <t>- Implementación de guías y procesos de uso de la tecnología, basados en estándares internacionales que permitirán coadyuvar a los procesos de trabajo dentro de las áreas clínicas y para-clínicas a:
-  Mejorar la calidad de la atención al paciente.
-  Incrementar la Seguridad del paciente.
-  Procesos de Dispensación Farmacéutica.
-  Proceso de desinfección de alto nivel.</t>
  </si>
  <si>
    <t>Suministro e instalación de equipo de los siguientes materiales y equipos para el  sistema neumatico de envios, incluye: materiales, mano de obra, herramientas, consumibles, accesorios, almacenaje, traslado a la obra, limpieza, pruebas de los equipos, paso en losa-muro, resanes y todo lo necesario para su correcta ejecución.</t>
  </si>
  <si>
    <t>suministro e instalacion de tuberia y conexiones de pvc hidraulico cementado mca. emmsa o similar. incluye: material, mano de obra, herramientas, consumibles, accesorios, almacenaje, translado a la obra, limpieza, pruebas de hermeticidad, paso en losa-muro, resanes y todo lo necesario para su correcta ejecucion.</t>
  </si>
  <si>
    <t>planta de lodos activados, marca “aqua mex”, modelo ptan-12-2.6-3.5, con capacidad para un flujo de 1.5 lps, dividida en tres compartimentos (aeración, clarificación y digestión de lodos), consistente en:</t>
  </si>
  <si>
    <t>alimentacion a jardines, areas verdes exteriores, suministro e instalacion de tuberias y conexiones de pvc. hidraulicocementado mcx. emmsa o similar, incluye materiales, mano de obra, herramientas, consumibles, accesoriosd, alacenajes, traslados a la obra, limpieza pruebas de hermeticidad, todo lo necesario para su correcta ejecucion</t>
  </si>
  <si>
    <t>módulo de recepción de 3.40 x 1.10h, diseño especial, consta de 2 cajoneras con 2 cajones papeleros y 1 de archivo, contracubiertas en melaminado de alta densidad, zoclo en fórmica laminada</t>
  </si>
  <si>
    <t>barra con 3 cajones dobles que van de lado a lado de 3.60 x 1.02 x 0.15 fabricado en melamina</t>
  </si>
  <si>
    <t>escritorio diseño especial de 4.16 x 0.60 x 0.75 consta de 3 cajoneras, 2 cajones papeleros y 1 de archivo, incluye repisa de 3.58 x 0.40  empotrada a la pared, elaborado con melaminado de alta densidad con cantos en chapa  cinta importada, color a escoger.</t>
  </si>
  <si>
    <t>escritorio diseño 4.02 x 0.60 x 0.75 especial consta de 3 cajoneras, 2 cajones papeleros y 1 de archivo, incluye repisa  de 3.46 x 0.40 empotrada a la pared, elaborado con melaminado de alta densidad con cantos en chapa  cinta importada, color a escoger.</t>
  </si>
  <si>
    <t>repisa de 1.95 x 0.40 x 0.75h empotrada a pared elaborada con melamina de alta densidas, con cantos con chapa cinta importada, y color a escoger</t>
  </si>
  <si>
    <t>gabinete de 1.90 x 0.60 x 0.90, incluye tarja, 2 puertas abatibles con cajones, cubierta en corian, elaborado  en melaminado de alta densidad con cantos en chapa cinta importada, color a escoger</t>
  </si>
  <si>
    <t>gabinete de 1.72 x 0.60 x 0.90, incluye tarja, 2 puertas abatibles con cajones, cubierta en corian, elaborado  en melaminado de alta densidad con cantos en chapa cinta importada, color a escoger</t>
  </si>
  <si>
    <t>mueble especial de 1.50 x 0.60 x 0.75, con repisa  de para empotrar a la pared con herraje especial, elaborada en melaminado de alta densidad</t>
  </si>
  <si>
    <t>escritorio diseño 4.03 x 0.60 x 1.70 especial consta de 2 cajoneras, de cajones papeleros, elaborado con melaminado de alta densidad con cantos en chapa  cinta importada, color a escoger.</t>
  </si>
  <si>
    <t>escritorio de 2.15 x 0.60 x 0.75h consta de 1 cajonera de cajones papeleros, elaborado con melamina de alta densidad, con cantos con chapa cinta importada, y color a escoger</t>
  </si>
  <si>
    <t>barra de 4.85  x 0.60 con 4 cajoneras con 3 cajones papeleros que van a los extremos, fabricado en melamina.</t>
  </si>
  <si>
    <t>escritorio especial de 2.23 x 0.60 x 0.75h con repisa de 1.82 x .30, cajonera  fija de 2 cajones  papeleros y 1 de archivo, elaborado en melamina de alta densidad con cantos en chapa cinta importada y color a escoger</t>
  </si>
  <si>
    <t>mueble especial de 1.35 x 0.85 repisa para empotrar apared con herraje especial, elaborado en melamina de alta densidad con cantos en chapa cinta importada, color a escoger.</t>
  </si>
  <si>
    <t>escritorio recto de 1.50 x 0.60 x 0.75 h con cajonera fija de 2 cajones papeleros y 1 de archivo, incluye repisa empotrada en la pared de 1.50 x 0.30, elaborada en melaminado de alta densidad con cantos en chapa cinta importada, color a escoger</t>
  </si>
  <si>
    <t>mueble especial con cubierta en corian de 2.25 x 0.60 x 0.90, incluye 2 tarjas, elaborado en melaminado de alta ensidad con cantos en chapa cinta importada, color a escoger.</t>
  </si>
  <si>
    <t>módulo de rececpión de 2.40 x 0.60 x 1.10h diseño especial, elaborado en melaminado de alta densidad con cantos en chapa cinta importada, zoclo en fórmica lamiinada color a escoger</t>
  </si>
  <si>
    <t>mueble especial de 1.25 x 1.20 x 0.48, repisa para empotrar a pared de 1.20 x 0.40  con herraje especial, elaborado en melaminado de alta densidad cantos en chapacinta importada y color a escoger</t>
  </si>
  <si>
    <t>mueble especial repisa de 1.07 x 0.40 para empotrar a pared con herraje especial elaborado en melaminado de alta densidad, cantos en chapa cinta importado y color a escoger</t>
  </si>
  <si>
    <t>escritorio especial de 3.00 x 0.60 x 0.75h consta de 3 cajonera con 2 cajones papeleros y 1 de archivo, elaborado en melaminado de alta densidad y cantos en chapa cinta importada, y color a escoger</t>
  </si>
  <si>
    <t>escritorio especial de 1.50 x 0.60 x 0.75h consta de 1 cajonera con 2 cajones papeleros y 1 de archivo, incluye repisa para empotrar de 1.50 x 0.40, elaborado en melaminado de alta densidad y cantos en chapa cinta importada, y color a escoger</t>
  </si>
  <si>
    <t>banca de 2.15 x 0.70 x 0.45h de madera de banak</t>
  </si>
  <si>
    <t>cocineta especial de 4.60 x 0.60 x 0.94 incluye estufa y tarja, con cajones y puertas abatibles, cubierta en corian, elaborada en melaminado de alta densidad, con cantos en chapa cinta importada, color a escoger</t>
  </si>
  <si>
    <t>módulo de recepción de 3.00 x 0.60 x 1.10h diseño especial, elaborado en melaminado de alta densidad con cantos en chapa cinta importada, zoclo en fórmica laminada color a escoger</t>
  </si>
  <si>
    <t>escritorio diseño especial de 2.20 x 0.50 0.75h , incluye repisa para empotrar, elaborado en melaminado de alta densidad con cantos en chapa cinta importada color a escoger</t>
  </si>
  <si>
    <t>módulo de recepción 3.88 x 0.60 x 1.10 h diseño especial, elaborado en melaminado de alta densidad con cantos en chapa cinta importada, zoclo en fórmica laminada color a escoger</t>
  </si>
  <si>
    <t>escritorio diseño especial de 3.70 x 0.60 x 0.75h consta de 3 cajoneras con  2 cajones papeleros y 1 de archivo, incluye repisa de 3.70 x 0.30 empotrada a la pared, elaborado en melaminado de alta densidad con cantos en chapa cinta importada, color a escoger</t>
  </si>
  <si>
    <t>escritorio recto de 1.20 x 0.50 x 0.75h con cajonera fija de 2 cajones papeleros y 1 de archivo, incluye repisa de 1.20 x 0.30 empotrada en pared, elaborada enmelaminado de alta densidad con cantos en chapa cinta importada, color a escoger</t>
  </si>
  <si>
    <t>escritorio recto de  2.08 x 0.50 x 0.75h con cajonera fija de 2 cajones papeleros y 1 de archivo, incluye repisa de 2.08 x 0.30 empotrada en pared, elaborada en melaminado de alta densidad con cantos en chapa cinta importada, color a escoger</t>
  </si>
  <si>
    <t>escritorio recto de 2.40 x 0.60 x 0.75 con cajonera fija de 2 cajones papeleros y 1 de archivo, elaborado cn melamina de alta densidad, con cantos en chapa cinta improtada y color a escoger</t>
  </si>
  <si>
    <t>escritorio diseño especial de 2.57 x 0.45 x 0.75, elaborado en melaminado de alta densidad con cantos enchapa cinta importada, color a escoger</t>
  </si>
  <si>
    <t>escritorio recto de 1.88 x 0.55 x0.75h con cajonera fija 2 cajones papeleros y 1 de archivo, elaborado en melaminado de alta densidad con cantos en chapa cinta importada, color a escoger.</t>
  </si>
  <si>
    <t>escritorio recto de 5.50 x 0.50 x 0.75h con 3 cajoneras fijas de 2 cajones papeleros y 1 de archivo, elaborado en melaminado de alta densidad con cantos en chapa cinta importada y color a escoger</t>
  </si>
  <si>
    <t>escritorio diseño especial  de 2.20 x 0.50 x0.75h elaborado en melamina de alta densidad, con chapa cinta  importada color a escoger</t>
  </si>
  <si>
    <t>escritorio de 1.50 x 0.50 x 0.75 en melamina de alta densidad con repisa a pared empotrada de 1.50  x 0.30 con cajonera de 2 papleros y 1 archivero fabricado en melamina  de alta densidad</t>
  </si>
  <si>
    <t>mueble especial repisa de .70 x 0.30 para empotrar a pared con herraje especial elaborado en melaminado de alta densidad, cantos en chapa cinta importado y color a escoger</t>
  </si>
  <si>
    <t>módulo de recepción diseño especial de 5.60 x 0.76 x 1.10, elaborado en melaminado de alta densidad, con cantos en chapa cinta importada y zoclo en fórmica laminada, color a escoger</t>
  </si>
  <si>
    <t>módulo de recepción diseño especial de 5.10 x 2.47 x 1.10h, elaborado en melaminado de alta densidad, con cantos de chapa cinta importada, zoclo en fórmica laminada y color a escoger.</t>
  </si>
  <si>
    <t>módulo de recepción diseño especial de 7.4 x 4.05 x 1.10h, con cajonera fija de 2 cajones papeleros y 1 de archivo. elaborado en melaminado de alta densidad, con cantos en chapa cinta importada, color a escoger</t>
  </si>
  <si>
    <t>gabinete  1.00 x 0.60 x 0.90 incluye tarja, 2 puertas abatible, cubierta en corian, elaborado en melaminado de alta densidad con cantos en chapa cinta  importada, color a escoger</t>
  </si>
  <si>
    <t>gabinete  1.66 x 0.60 x 0.90 incluye 2 tarjas de 2 puertas abatibles, cubierta en corian, elaborado en melaminado de alta densidad con cantos de chapa cinta importada, color a escoger</t>
  </si>
  <si>
    <t>mueble especial con repisa para empotrar a la pared de 1.25 x 0.60 con herraje especial, elaborada en melaminado de alta densidad con cantos en chapa cinta importada, color a escoger</t>
  </si>
  <si>
    <t>gabinete  0.70 x 0.60 x 0.90 incluye tarja de 2 puertas abatibles, cubierta en corian, elaborado en melaminado de alta densidad con cantos de chapa cinta importada, color a escoger</t>
  </si>
  <si>
    <t>suministro e instalacion de tuberia y conexiones de pvc hidraulico cementado mca. emmsa. incluye: material, mano de obra, herramientas, consumibles, accesorios, almacenaje, translado a la obra, limpieza, pruebas de hermeticidad, paso en losa-muro, resanes y todo lo necesario para su correcta ejecucion.</t>
  </si>
  <si>
    <t>Suministro e intalación de consola mezcladora digital de 16 canales,  marca yamaha, modelo ls916, similar o equivalente</t>
  </si>
  <si>
    <t>Suministro e intalación de tarjeta maestra de interfase para ethersound, marca yamaha, modelo my16es64, similar o equivalente</t>
  </si>
  <si>
    <t>Suministro e intalación de modulo de expansion de entradas ethersound con 16 entradas y 8 salidas. marca yamaha, modelo sb168es, similar o equivalente</t>
  </si>
  <si>
    <t>Suministro e intalación de procesador digital de audio, de 2 entradas por 6 salidas, especializado en control de bocinas. marca fbt, modelo dlm-26, similar o equivalente</t>
  </si>
  <si>
    <t>Suministro e intalación de  gabinete electroacstico, para muy bajas frecuencias "subwoofer", diseo bass reflex con woofer 2x8" con amplificador clase "d" de 600 w rms de potencia, procesador dsp con 4 presets, respuesta de frecuencia 50hz - 150khz, spl maximo 129db, con medidas de 550x270x500 mm, peso 20kg. marca fbt, modelo cl-208sa, similar o equivalente</t>
  </si>
  <si>
    <t>Suministro e intalación de sistema lineal activo en forma de columna biamplificado con woofer 6x4" y tweeter 4x1" con domo de neodimio, amplificador clase "d" 400w rms lf y 100 w rms para hf, procesador dsp con 4 presets, dispersion 100 grados horizontal x 20 grados vertical, respuesta de frecuencia 130hz - 20khz, spl maximo 125db, con medidas 130x841x130mm, peso 9kg. marca fbt, modelo cla-604a, similar o equivalente</t>
  </si>
  <si>
    <t>Suministro e intalación de monitor bi-amplificado con diseo bass reflex, woofer de 12" amplificador clase "d" 400w rms ydriver 1" amplificador clase "d" 100w rms. marca fbt, modelo stagemaxx,similar o equivalente</t>
  </si>
  <si>
    <t>Suministro e intalación de sistema de microfono inalambrico en banda uhf, 300 frecuencias seleccionables con transmisor de mano. marca audio technica, modelo atw-3141bc, similar o equivalente</t>
  </si>
  <si>
    <t>Suministro e intalación de sistema de microfono inalambrico en banda uhf, 300 frecuencias seleccionables con transmisor tunipak y microfono de solapa. marca audio technica, modelo  atw-3131bc. similar o equivalent</t>
  </si>
  <si>
    <t>Suministro e intalación de microfono cuello de ganso de 18" de longitud para podium, con base antivibracion incluida. marca audio technica, modelo u857ql, similar o equivalent</t>
  </si>
  <si>
    <t>Suministro e intalación de microfono dinamico unidireccionalusos vocales, marca audio technica, modelo ae4100, similar o equivalent</t>
  </si>
  <si>
    <t>Suministro e intalación de pedestal de mesa para microfono, marca showco, modelo dd032b, similar o equivalent</t>
  </si>
  <si>
    <t>Suministro e intalación de pedestal de piso para microfono con boom, marca showco, modelo dd056b, similar o equivalent</t>
  </si>
  <si>
    <t>Suministro e intalación de extension para microfono de 10m de longitud. marca stage sets, modelo bb752.  similar o equivalent</t>
  </si>
  <si>
    <t>Suministro e intalación de regulador de voltaje con 9 contactos de salida carga maxima 15a. marca furman, modelo p1800ar, similar o equivalent</t>
  </si>
  <si>
    <t>Suministro E Intalación De Gabinete Metalica De 40 Ur Con Puertas Desmontables Y Con Cerradura, La Puerta Delantera Con Acrilico. Incluye: (2) Charolas Fijas De 18"x19" Y Luz Fluorescente De Trabajo Interior. Marca Metalytec, Modelo Futura 40, similar o equivalente</t>
  </si>
  <si>
    <t>Suministro e Intalación de VIDEO PROYECTOR CON TECNOLOGIA DLP DE 5000 ANSI LUMENS, CONTRASTE 2500:1, RESOLUCIN NATIVA XGA (1024x768), COMPATIBLE CON DTV, HDTV Y 3D. Marca SHARP, Modelo LC-WXL200, similar o equivalente</t>
  </si>
  <si>
    <t>Suministro e Intalación de PANTALLA ELECTRICA DE PROYECCION FRONTAL DE 200" FORMATO 4:3, CON MEDIDAS DE 3.05m x 4.06m,CON TELA VUFLEX PRO. INCLUYE CONTROL REMOTO INALAMBRICO. Marca VUTEC, Modelo LECTRIC I-RF 200", similar o equivalente</t>
  </si>
  <si>
    <t>Suministro e Intalación de ESCALADOR DIGITAL DE PRESENTACION PROSCALE CON 10 ENTRADAS EN TOTAL. Marca KRAMER, Modelo VP-438, similar o equivalente</t>
  </si>
  <si>
    <t>Suministro e Intalación de REPRODUCTOR BLUE RAY.CON TECNOLOGIA 3D, Marca SHARP, Modelo BDAMS10UM. similar o equivalente</t>
  </si>
  <si>
    <t>Suministro e Intalación de MONITOR LED DE 19" PARA MONITOREO DE SEAL. Marca SAMSUNG, Modelo UN19D4003, similar o equivalente</t>
  </si>
  <si>
    <t>Suministro e Intalación de PANEL PARA EMPOTRAR EN MURO CON ENTRADAS VGA Y AUDIO. Marca KRAMER, Modelo WP-110, similar o equivalente</t>
  </si>
  <si>
    <t>Suministro e Intalación de RECEPTOR PARA GRAFICOS DE VIDEO SOBRE PAR TRANZADO. Marca KRAMER, Modelo TP-120, similar o equivalente</t>
  </si>
  <si>
    <t>Suministro e Intalación de TRANSMISOR DE GRAFICO DE COMPUTADORA SOBRE PAR TRENZADO. Marca KRAMER, Modelo PT-110, similar o equivalente</t>
  </si>
  <si>
    <t>Suministro e Intalación de RECEPTOR PARA GRAFICOS DE COMPUTADORA SOBRE PAR TRANZADO. Marca KRAMER, Modelo WP-120, similar o equivalente</t>
  </si>
  <si>
    <t>Suministro e Intalación de CABLE MICRO VGA 60cm DE LONGITUD. Marca KRAMER, Modelo C-MGM/MGM-2,</t>
  </si>
  <si>
    <t xml:space="preserve">Suministro e Intalación de CABLE HDMI 3.00m DE LARGO. Marca KRAMER, Modelo C-HM/HM-10, </t>
  </si>
  <si>
    <t xml:space="preserve">Suministro e Intalación de CABLE HDMI 90cm DE LARGO. Marca KRAMER C-HM/HM-3, </t>
  </si>
  <si>
    <t xml:space="preserve">Suministro e Intalación de SOPORTE LARGO PARA VIDEO PROYECTOR. Marca SHOWCO, Modelo ESPECIAL, </t>
  </si>
  <si>
    <t>Suministro e intalación de sistema de auto rastreo de camara auto trak 2.0 que incluye: interfase auto trak 2.0, collar ir con microfono unidoreccional, paquete de bateria para alimentacion del collar ir con microfono, camara ptz hd-18, camara ptz hd-18 con filtro ir, soporte dual para camaras hd-18 para montaje en pared, interfase con dvi/hdmi &amp; ypbprhd salidas, auto trak pod, teclado y mouse, interfase para cableado cat-5, fuentes de poder y adaptadores. marca vaddio, modelo 999-7250-000,  similar o equivalente</t>
  </si>
  <si>
    <t>Suministro e intalación de interfase para sistema de microfono de collar con funciones dsp como agc, ecualizacion, compresion, filtros. marca vaddio, modelo 999-7230-000,  similar o equivalente</t>
  </si>
  <si>
    <t>Suministro e intalación de wallview hd-18 dvi/hdmi camara en color blanco. marca vaddio, modelo 999-6946-000 wh,  similar o equivalente</t>
  </si>
  <si>
    <t>Suministro e intalación de decodificador de video hd entradas de video hdmi, ypbprhd y sd, salidas usb 2.0, para poder utilizar skype, google + en el sistema. marca vaddio, modelo 999-8210-000,  similar o equivalente</t>
  </si>
  <si>
    <t>Suministro e intalación de control view, controla hasta 6 camaras ptz. marca vaddio, modelo 999-5672-000,  similar o equivalente</t>
  </si>
  <si>
    <t>Suministro e intalación de sistema touchview con 4 control remoto inalambrico y 1 receptor. marca vaddio, modelo 999-1201-000,  similar o equivalente</t>
  </si>
  <si>
    <t>Suministro e intalación de sistema de montaje motorizado de camaras de sala para instalacion en techo, compatible con camaras hd-18 dvi/hdmi. marca vaddio, modelo 999-2520-000,  similar o equivalente</t>
  </si>
  <si>
    <t>Suministro e intalación de programacion del sistema de autor rastreo de vaddio con duracin de 1 dia. marca vaddio, modelo 999-prog-000,  similar o equivalente</t>
  </si>
  <si>
    <t>suministro e instalación de equipo de bombeo triplex para agua fria a base de tres bombas de turbina vertical mca grundfos de 10hp c/u con variador de frecuencia en cada bomba, interuptores de presion, manometros, valvulas de control y cierre, conexio mecanica y electrica entre equipos . incluye coples,  perforaciones, ranuras, resanes, materiales de fijación, material de uso menor, soporteria, pegamento,  lija, material, herramienta, mano de obra asi como todo lo necesario para su correcta ejecución.</t>
  </si>
  <si>
    <t>bombeo de carcamos bombas centrifugas verticales de succión axial sumergible con descarga bridada 102 mm., paso de esfera de 75 mm., acoplada directamente a motores eléctricos sumergibles de 3 h.p. a 1750 r.p.m. 60 hertz / 230-460 volts tableros de  fuerza y control,incluye  montaje,armado,cabezales,pruebas de funcionamiento,puesta en marcha y  capacitacion</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</si>
  <si>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</si>
  <si>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sum. e instalacion de interruptor termomagnetico 2 polos en 220v, cap, de 2x20 amp.,  mca. schneider, para uso de int. derivado, incluye : juego de zapatas conexiones electricas e instalacion de accesorios necesarios para su correcto funcionamiento.</t>
  </si>
  <si>
    <t>sum. e instalacion de interruptor termomagnetico 3 polos en 220v, cap, de 3x50 amp.,  mca. schneider, para uso de int. derivado , incluye : juego de zapatas conexiones electricas e instalacion de accesorios necesarios para su correcto funcionamiento.</t>
  </si>
  <si>
    <t>suministro e instalación de transformador seco, trifasico con devanado de aluminio-aluminio, servicio interior de 30 kva, autoenfriado en aire, aislamiento clase h para 220°, f para 115° y b para 80°, 480 v, 60 hz, en el primario, 220/127 v, 60 hz, en el secundario, conexión delta-estrella aterrizado, con 4 derivaciones de regulacion, 2 arriba y 2 abajo del 2.5% c/u, de la tensión nominal en el primario, diseñado para operar normalmente a 80°c (con un nivel de aislamiento de 150°c), sobre una media ambiente de 30°c, maxima de 45°c. incluyendo: materiales, conexiones, desperdicio, m.o. y herramienta, supervision y pruebas.</t>
  </si>
  <si>
    <t>sum. e instalacion de interruptor termomagnetico 2 polos en 220v, cap, de 2x30 amp.,  mca. schneider, para uso de int. derivadol , incluye : juego de zapatas conexiones electricas e instalacion de accesorios necesarios para su correcto funcionamiento.</t>
  </si>
  <si>
    <t>demolicion de banqueta de concreto armado de 10 cm de espesor armado con malla de acero electrosoldada 6x6/10-10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</si>
  <si>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suministro y colocacion de firme de concreto de f'c=250 kg/cm2 de 10 cms de espesor armado con malla electrosoldada 6x6 /10-6 incluye: colocacion, herramienta, maquinaria y equipo, mano de obra, consumibles, muestreado, escarificados, limpieza, equipo de seguridad y todo lo necesario para su correcta instalacion.</t>
  </si>
  <si>
    <t>suministro e instalacion de tuberia de polietileno de alta densidad 12" perforado marca ads con filtro geotextil. Incluye .trazo, nivelacion, material, herramienta, mano de obra, elementos de union, como coples,  codos, abrazaderas,  asi como todo lo necesario para su correcta ejecución.</t>
  </si>
  <si>
    <t>Demolicion de muro rigido a base de canal y poste @16" con hoja de panel de yeso de 1/2" tipo "r"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</si>
  <si>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Demolicion de muro rigido a base de canal y poste @24" con hoja de panel de yeso de 1/2"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</si>
  <si>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Suministro y colocacion de firme de concreto de f'c=250 kg/cm2 de 10 cms de espesor armado con malla electrosoldada 6x6 /10-6, en ranuras de 4" de espesor incluye: colocacion, herramienta, maquinaria y equipo, mano de obra, consumibles, muestreado, escarificados, limpieza, equipo de seguridad y todo lo necesario para su correcta instalacion.</t>
  </si>
  <si>
    <t>Demolicion de firme de concreto armado con acero de refuerzo fy 4200, con acabado de piso porcelanco castellinea toscana 60 x 60 pulido y microsellado, RANURAS de 4" de espesor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</si>
  <si>
    <t>Excavacion por medios mecánicos en material tipo III en seco, para trinchera. Incluye, perfilado de laterales y afine de fondo, volumen medido en banco.</t>
  </si>
  <si>
    <t>Suministro de trinchera de concreto F´c= 200 kg/cm2 armado compuesto por 2 muros laterales de 40 cm de alto por 10 cm de espesor armados con vrs#4 @ 10 cms en ambos sentidos, firme de 75 cm de ancho y 10 cm de espesor armado con vrs#4 @ 10 cms en ambos sentidos incluye:, materiales, equipo, herramienta, mano de obra, cimbra y desimbra, plantilla de concreto de 5cm para nivelar, relleno y copactación con material de banco y todo lo necesario para su correcta ejecución</t>
  </si>
  <si>
    <t>Suministro de rejilal tipo irvin en paneles de 1.00 x 0.50 m x 2" de espesor de perfiles de 3/16" para trinchera en calle,incluye: marco y contramarco a base de angulo de 2" de 3/16 de espesor, colocación de materiales, equipo, herramienta, mano de obra, cimbra, plantilla de concreto de 5cm para nivelar, , relleno y copactación con material de banco y todo lo necesario para su correcta ejecución</t>
  </si>
  <si>
    <t>Suministro de trinchera de concreto F´c= 200 kg/cm2 armado compuesto por 1 muro lateral de concreto armado de 40 cm de alto por 10 cm de espesor armados con vrs#4 @ 10 cms en ambos sentidos, firme de 75 cm de ancho y 10 cm de espesor armado con vrs#4 @ 10 cms en ambos sentidos, muro lateral a base de muro de block #6 relleno  y con refuerzo de varilla #4, de 0.98 m de alto, remate con cerramiento de concreto f´c=200kg/cm2 armado con 3 vrs#3 incluye: materiales, equipo, herramienta, mano de obra, cimbra y descimbra, plantilla de concreto de 5cm para nivelar, , relleno y copactación con material de banco y todo lo necesario para su correcta ejecución</t>
  </si>
  <si>
    <t>Carga, acarreo y descarga de material producto e las excavaciones, a tiro libre a sitio aprovado por el municipio, volumen medido en sección incluye: equipo y mano de obra y todo lo necesario para la correcta ejecucion de los trabajos</t>
  </si>
  <si>
    <t>Excavacion por medios mecánicos en material tipo III en seco, para trinchera hasta 3.00 mts de profundidad . Incluye, perfilado de laterales y afine de fondo, volumen medido en banco.</t>
  </si>
  <si>
    <t>Suministro e instalación de Tuberia de pvc hidraulico C-40 de 50mm . Incluye: perforaciones, ranuras, resanes, materiales de fijación, material de uso menor, soporteria, pegamento,  lija, material, herramienta, mano de obra asi como todo lo necesario para su correcta ejecución.</t>
  </si>
  <si>
    <t>Suministro e instalación de Tuberia de pvc hidraulico C-40 de 13mm . Incluye: perforaciones, ranuras, resanes, materiales de fijación, material de uso menor, soporteria, pegamento,  lija, material, herramienta, mano de obra asi como todo lo necesario para su correcta ejecución.</t>
  </si>
  <si>
    <t>Codo de pvc. Hidraulico C-40 de 50mm diam. Incluye  perforaciones, ranuras, resanes, materiales de fijación, material de uso menor, soporteria, pegamento,  lija, material, herramienta, mano de obra asi como todo lo necesario para su correcta ejecución.</t>
  </si>
  <si>
    <t>Codo de pvc. Hidraulico C-40 de 13mm diam. Incluye perforaciones, ranuras, resanes, materiales de fijación, material de uso menor, soporteria, pegamento,  lija, material, herramienta, mano de obra asi como todo lo necesario para su correcta ejecución.</t>
  </si>
  <si>
    <t>Reduccion de pvc. Hidraulico de 50x13mm,   Incluye  perforaciones, ranuras, resanes, materiales de fijación, material de uso menor, soporteria, pegamento,  lija, material, herramienta, mano de obra asi como todo lo necesario para su correcta ejecución.</t>
  </si>
  <si>
    <t>Yee de pvc. Hidraulico C-40 de 50mm diam. Incluye  perforaciones, ranuras, resanes, materiales de fijación, material de uso menor, soporteria, pegamento,  lija, material, herramienta, mano de obra asi como todo lo necesario para su correcta ejecución.</t>
  </si>
  <si>
    <t>cople de pvc. Hidraulico C-40 de 50mm diam. Incluye  perforaciones, ranuras, resanes, materiales de fijación, material de uso menor, soporteria, pegamento,  lija, material, herramienta, mano de obra asi como todo lo necesario para su correcta ejecución.</t>
  </si>
  <si>
    <t>cople de pvc. Hidraulico C-40 de 13mm diam. Incluye  perforaciones, ranuras, resanes, materiales de fijación, material de uso menor, soporteria, pegamento,  lija, material, herramienta, mano de obra asi como todo lo necesario para su correcta ejecución.</t>
  </si>
  <si>
    <t>suministro e instalación de equipo de generacion de agua caliente tipo vertical mca. A.O. smith mod xwh-1000 de 920,000 bth 2,262 gph, dt 40°F, con bombas de recirculacion de agua caliente tipo en linea mca grundfos de 1-1/2hp cada una, tres tanques de agua caliente aislados de 400gal y bomba recirculadora de 1-1/2hp cada uno, acuostatos, interuptores de presion, manometros, termometros, valvulas de control, ducto para chimenea, valvulas de corte, conexion mecanica y electrica entre equipos. incluye coples,  perforaciones, ranuras, resanes, materiales de fijación, material de uso menor, soporteria, pegamento,  lija, material, herramienta, mano de obra asi como todo lo necesario para su correcta ejecución.</t>
  </si>
  <si>
    <t>Demolición de muro de contencion de concreto armado con acero fy=4200, de 2.00 mts de espesor para paso de tuberia de 18",  incluye: cargo directo por el costo de la mano de obra requerida, limpieza de área, carga y acarreo del escombro al banco de desperdicio de la obra indicado,equipo de seguridad, instalaciones especificas, depreciación y demás derivados del uso de maquinaria, herramienta y equipo en cualquier nivel y todo lo necesario para si correcta ejecución.</t>
  </si>
  <si>
    <t>P.U.</t>
  </si>
  <si>
    <t>PRECIO CON LETRA</t>
  </si>
  <si>
    <t>IMPORTE</t>
  </si>
  <si>
    <t>OBRA          : 4ta EATAPA</t>
  </si>
  <si>
    <t>CONSECUTIVO</t>
  </si>
  <si>
    <t>UNICAMENTE INSTALACION transformador de potencia norma "J" tipo pedestal, enfriamiento tipo "oa" en aceite clase 34.2 kv. 1,000 kva 3 fases, tension primaria:34500 volts, tension secundaria: 220/127 volts, frecuencia: 60 hz, elevacion de temp. de 65°c, sobre la del ambiente, con la media de 30° y una maxima 40°c, con 4 derivaciones, 2 arriba y 2 abajo de 2.5% cada una del voltaje nominal, conexion estrella-estrella z=5.0% min. estandar operacion radial.</t>
  </si>
  <si>
    <t xml:space="preserve">ruptura y demolición de elementos de concreto hasta 25 cm de espesor. medida en sitio, ejecutada en forma mecánica, incluye: corte con disco de diamante por medios mecanicoas,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
</t>
  </si>
  <si>
    <t xml:space="preserve">excavacion y perfilado de cualquie material tipo ii de terreno por medios mecanicos incluye: cargo directo por el costo de la mano de obra requerida, equipo de excavación, limpieza de área, carga y acarreo del escombro al banco de desperdicio de la obra , equipo de seguridad, instalaciones especificas, depreciación y demás derivados del uso de maquinaria, herramienta y equipo en cualquier nivel y todo lo necesario para si correcta ejecución.
</t>
  </si>
  <si>
    <t>Plantilla y acostillado para tuberia de pvc. A base de arena cnc no clasificado. incluye: cargo directo por el costo de la mano de obra requerida, equipo de compactacion, limpieza de área, carga y acarreo del escombro al banco de desperdicio de la obra , equipo de seguridad, instalaciones especificas, depreciación y demás derivados del uso de maquinaria, herramienta y equipo en cualquier nivel y todo lo necesario para si correcta ejecución.</t>
  </si>
  <si>
    <t>Relleno con material libre de piedras producto de la excavacion o material de banco compactado al 90% proctor en capas en no mas de 20 cms. incluye: cargo directo por el costo de la mano de obra requerida, equipo de compactacion, limpieza de área, carga y acarreo del escombro al banco de desperdicio de la obra , equipo de seguridad, instalaciones especificas, depreciación y demás derivados del uso de maquinaria, herramienta y equipo en cualquier nivel y todo lo necesario para si correcta ejecución.</t>
  </si>
  <si>
    <t>Retiro del material producto de la excavacion fuera de la obra en un lugar autorizado incluye: carga carreo y descarga de material,  cargo directo por el costo de la mano de obra que intervenga, costo horario efectivo, carga según el caso, y descarga al banco de  tiro autorizado, pago de permisos, limpieza de área, equipo de seguridad, depreciación y demás derivados del uso de herramienta y equipo y todo lo necesario para si correcta ejecución.</t>
  </si>
  <si>
    <t>Suministro y construcción de banqueta de concreto acabado floteado, vaciado en obra, de 15 cms de espesor. incluye: rellenos, suministro de materiales, herramienta, equipo, mano de obra y todo lo necesario para su correcta ejecucion.</t>
  </si>
  <si>
    <t>Suministro e Instalacion de Registro de Concreto con Medidas internas de 100 x 50 x h=de 35 a 55 cm,Losa de concreto 10cm de Espesor f´c= 150kg/cm2,  Muros de 15 cm con vrs 1/2" ahogada en esquina de registro en celda colada, Empastado aplanado de Mortero Cemento-Arena 2 cm de Espesor, Dala de concreto f´c=150kg/cm2 Armado con Vrs#4 Estr. 3/8" @20cm,  Rejilla Irving Modelo IS-06 Tipo Lisa Acabado en Acero Natural Galvanizado, Pintura Negra Base Agua Segun Norma (Ver detalle en plano hgm-rev-077b) incluyendo: materiales, excavaciones, acarreo, m.o. y herramienta, supervisión y pruebas.</t>
  </si>
  <si>
    <t>Suministro e Instalacion de Registro de Concreto con Medidas internas de 200 x 60 x h=95 cm,Losa de concreto 10cm de Espesor f´c= 150kg/cm2,  Muros de 15 cm con vrs 1/2" ahogada en esquina de registro en celda colada, Empastado aplanado de Mortero Cemento-Arena 2 cm de Espesor, Dala de concreto f´c=150kg/cm2 Armado con Vrs#4 Estr. 3/8" @20cm,  Rejilla Irving Modelo IS-06 Tipo Lisa Acabado en Acero Natural Galvanizado, Pintura Negra Base Agua Segun Norma (Ver detalle en plano hgm-rev-077b) incluyendo: materiales, excavaciones, acarreo, m.o. y herramienta, supervisión y pruebas.</t>
  </si>
  <si>
    <t>Suministro e instalación de Tuberia de pvc de hidraulico C-40 de 10". Incluye excavacion acolchonado, relleno, retiro,  perforaciones, ranuras, resanes, materiales de fijación, material de uso menor, soporteria, pegamento,  lija, material, herramienta, mano de obra asi como todo lo necesario para su correcta ejecución.</t>
  </si>
  <si>
    <t>Suministro e instalación de Codo PVC 90° de 10".  Incluye coples,  perforaciones, ranuras, resanes, materiales de fijación, material de uso menor, soporteria, pegamento,  lija, material, herramienta, mano de obra asi como todo lo necesario para su correcta ejecución.</t>
  </si>
  <si>
    <t>Suministro e instalación de Codo PVC 45° de 10".  Incluye coples,  perforaciones, ranuras, resanes, materiales de fijación, material de uso menor, soporteria, pegamento,  lija, material, herramienta, mano de obra asi como todo lo necesario para su correcta ejecución.</t>
  </si>
  <si>
    <t>suministro y colocación de pavimento de concreto asfáltico de 4 centímetros de espesor, 15 centímetros de base, inlcuye riego de impregnación 1.5 lt/m2 y riego de liga. incluye:   suministro de materiales, herramienta, equipo, mano de obra y todo lo necesario para su correcta ejecucion.</t>
  </si>
  <si>
    <t>Grout NM de Fester para nivelación de placas base. Incluye: suministro de materiales, acarreo y flete de equipo, herramienta y material hasta el lugar de su utilizacion, elevaciones, andamiajes, trazos y cortes, desperdicios, limpieza gruesa del area y retiro de sobrantes fuera de la obra, equipo, herramienta mano de obra en cualquier nivel y todo lo necesario para su correcta ejecucion.</t>
  </si>
  <si>
    <t>lts</t>
  </si>
  <si>
    <t>GENERALIDADES</t>
  </si>
  <si>
    <t>Alumbrado</t>
  </si>
  <si>
    <t>INSTALACIONES HIDRÁULICAS</t>
  </si>
  <si>
    <t>UBICACION : ANTIGUA CARRETERA A MONTEMORELOS</t>
  </si>
  <si>
    <t>SUBTOTAL</t>
  </si>
  <si>
    <t>IVA 16%</t>
  </si>
  <si>
    <t>TOTAL</t>
  </si>
  <si>
    <t>NOTAS:</t>
  </si>
  <si>
    <t>Todos los equipos y elementos incluidos en este catálogo deberán ser similares y compatibles a las especificaciones técnicas ó requeridas.</t>
  </si>
  <si>
    <t>Para su desarrollo el proyecto se apegará en todo momento a las normas y especificaciones del IMSS contenidas en la siguientes ligas:</t>
  </si>
  <si>
    <t>http://es.scribd.com/doc/60298342/Normas-Del-Instituto-Mexicano-Del-Seguro-Social</t>
  </si>
  <si>
    <t>http://documentos.arq.com.mx/Detalles/55341.html#.U1asJFV5OVM</t>
  </si>
  <si>
    <t>OBRA          : PROYECTO DE OBRA EXTERIOR Y EQUIPAMIENTO DEL HOSPITAL GENERAL DE MONTEMORELOS</t>
  </si>
  <si>
    <t xml:space="preserve">OBRA EXTERIOR </t>
  </si>
  <si>
    <t>Suministro y construcción de jardinera rectangular de 1.17m ancho x 4.10m longitud, medidas interiores x 1.20 mts de altura. formada por un viga de desplante perimetral de concreto armado de  15cms ancho x 20 cms alto armada con 6 vrs. #4 y est. #2@25cms; murete formado por 5 hiladas de block de concreto de 20x20x40cms de primera calidad, curado a vapor. viga de remate de muro de 15cms x 10 cms alto, armada con 4 vrs. #4 y est. #2@25cms. refuerzo vertical de muro con varillas #4 @60 cms ahogadas en la viga de desplante, en las celdas de block y en la viga de remate. construcción de banca perimetral de 45 cms de ancho x 10 cms espesor, colocada a 50 cms del piso terminado, reforzada con vrs. 1" ancladas al muro de la jardinera. recubrimiento interior de jardinera con membrana impermeable de un componente marca wr meadows seal tight model mel-rol lm o similar, a base de agua modificada con polímero. recubrimiento exterior de jardinera con zarpeo y afine, sellador y dos manos de pintura vinil acrilica blanca marca berel.incluye: suministro de materiales, herramienta, equipo, mano de obra y todo lo necesario para su correcta ejecucion.</t>
  </si>
  <si>
    <t xml:space="preserve">Suministro y colocacion de portón de acceso de 5.00mts de lonqitud x 3.00mts altura, poste intermedio de perfil ptr rectangular 2x2" y Poste Vertical perfil ptr 3x3" rectangular, Bisagra Hermex Modelo BC-301R de 3"(2.0mm) Cuadrada acero latonado,Cabeza Redonda, Cerradura yale linea S, Modelo As S-145 de 5 pernos en acero inoxidable o similar, Ruedas Ducasse. acabada en pintura anticorrosiva color blanco. incluye: suministro de materiales, herramienta, equipo, mano de obra y todo lo necesario para su correcta ejecucion. </t>
  </si>
  <si>
    <t xml:space="preserve">Suministro e instalación de luminario para exterior hadco de Philips modelo RX1LED 97W o similar Incluye: cable armado 3 x 14 AWG,soporteria, accesorios de fijacion, conexion y miscelanios, suministro de materiales, herramienta, equipo, mano de obra y todo lo necesario para su correcta ejecucion. </t>
  </si>
  <si>
    <t xml:space="preserve">Suministro e instalación luminaria empotrada en muro marca Hadco de Philips modelo RSCL2-K5812 acabado en blanco o similar. Incluye: cable armado 3 x 14 AWG,soporteria, accesorios de fijacion, conexion y miscelanios, suministro de materiales, herramienta, equipo, mano de obra y todo lo necesario para su correcta ejecucion. </t>
  </si>
  <si>
    <t xml:space="preserve">Suministro e instalación de luminaira emoptrada en piso marca Meteor Solar LED modelo SH-180 o similar, cabado en acero inoxidable pulido. Incluye: cable armado 3 x 14 AWG,soporteria, accesorios de fijacion, conexion y miscelanios, suministro de materiales, herramienta, equipo, mano de obra y todo lo necesario para su correcta ejecucion. </t>
  </si>
  <si>
    <t xml:space="preserve">Suministro e instalación de luminaria de poste marca Graco de Philips modelo Crica CRP22 o similarcon anillo de aluminio y poste de 15', acabado en aluminio natural. Incluye: cable armado 3 x 14 AWG,soporteria, accesorios de fijacion, conexion y miscelanios, suministro de materiales, herramienta, equipo, mano de obra y todo lo necesario para su correcta ejecucion. </t>
  </si>
  <si>
    <t xml:space="preserve">Suministro e instalación de luminaria a prueba de polvo y vapor fluorecente linea T8 con reflector especular de 2x32w o similar . Incluye: soporteria, accesorios de fijacion, conexion y miscelanios, suministro de materiales, herramienta, equipo, mano de obra y todo lo necesario para su correcta ejecucion. </t>
  </si>
  <si>
    <t>SINL-CPE-033-2018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</si>
</sst>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0.000"/>
    <numFmt numFmtId="165" formatCode="0.0000"/>
    <numFmt numFmtId="166" formatCode="[$-80A]d&quot; de &quot;mmmm&quot; de &quot;yyyy;@"/>
    <numFmt numFmtId="167" formatCode="&quot;Activado&quot;;&quot;Activado&quot;;&quot;Desactivado&quot;"/>
    <numFmt numFmtId="168" formatCode="#,##0.000;\-#,##0.000"/>
    <numFmt numFmtId="169" formatCode="#,##0.00_ ;\-#,##0.00\ "/>
    <numFmt numFmtId="170" formatCode="#,##0.0000;\-#,##0.0000"/>
  </numFmts>
  <fonts count="43" x14ac:knownFonts="1">
    <font>
      <sz val="11"/>
      <color theme="1"/>
      <name val="Calibri"/>
      <family val="2"/>
      <scheme val="minor"/>
    </font>
    <font>
      <sz val="11"/>
      <color theme="1"/>
      <name val="Calibri"/>
      <family val="2"/>
      <scheme val="minor"/>
    </font>
    <font>
      <b/>
      <sz val="10"/>
      <name val="Arial"/>
      <family val="2"/>
    </font>
    <font>
      <sz val="10"/>
      <name val="Arial"/>
      <family val="2"/>
    </font>
    <font>
      <sz val="8"/>
      <name val="Arial"/>
      <family val="2"/>
    </font>
    <font>
      <b/>
      <sz val="8"/>
      <name val="Arial"/>
      <family val="2"/>
    </font>
    <font>
      <b/>
      <sz val="9"/>
      <name val="Arial"/>
      <family val="2"/>
    </font>
    <font>
      <sz val="10"/>
      <name val="Arial"/>
      <family val="2"/>
    </font>
    <font>
      <sz val="10"/>
      <name val="Times New Roman"/>
      <family val="1"/>
    </font>
    <font>
      <sz val="10"/>
      <color indexed="8"/>
      <name val="MS Sans Serif"/>
      <family val="2"/>
    </font>
    <font>
      <b/>
      <sz val="13.9"/>
      <color indexed="8"/>
      <name val="Arial"/>
      <family val="2"/>
    </font>
    <font>
      <sz val="8"/>
      <name val="Bookman Old Style"/>
      <family val="1"/>
    </font>
    <font>
      <sz val="9"/>
      <name val="Arial"/>
      <family val="2"/>
    </font>
    <font>
      <sz val="10"/>
      <color indexed="64"/>
      <name val="Arial"/>
      <family val="2"/>
    </font>
    <font>
      <sz val="11"/>
      <color rgb="FF000000"/>
      <name val="Calibri"/>
      <family val="2"/>
      <charset val="204"/>
    </font>
    <font>
      <sz val="9"/>
      <color indexed="81"/>
      <name val="Tahoma"/>
      <family val="2"/>
    </font>
    <font>
      <b/>
      <sz val="9"/>
      <color indexed="81"/>
      <name val="Tahoma"/>
      <family val="2"/>
    </font>
    <font>
      <sz val="10"/>
      <color indexed="8"/>
      <name val="Arial"/>
      <family val="2"/>
    </font>
    <font>
      <sz val="10"/>
      <color indexed="8"/>
      <name val="Arial"/>
      <family val="2"/>
    </font>
    <font>
      <sz val="11"/>
      <name val="Arial"/>
      <family val="2"/>
    </font>
    <font>
      <b/>
      <i/>
      <sz val="9"/>
      <name val="Arial"/>
      <family val="2"/>
    </font>
    <font>
      <b/>
      <sz val="12"/>
      <name val="Arial"/>
      <family val="2"/>
    </font>
    <font>
      <sz val="10"/>
      <name val="Arial"/>
      <family val="2"/>
      <charset val="1"/>
    </font>
    <font>
      <b/>
      <sz val="11"/>
      <color rgb="FF333333"/>
      <name val="Calibri"/>
      <family val="2"/>
      <charset val="1"/>
    </font>
    <font>
      <b/>
      <sz val="10"/>
      <color rgb="FF000000"/>
      <name val="Arial"/>
      <family val="2"/>
      <charset val="1"/>
    </font>
    <font>
      <b/>
      <sz val="14"/>
      <name val="Arial"/>
      <family val="2"/>
    </font>
    <font>
      <sz val="10"/>
      <name val="Courier"/>
      <family val="3"/>
    </font>
    <font>
      <sz val="11"/>
      <name val="Calibri"/>
      <family val="2"/>
      <scheme val="minor"/>
    </font>
    <font>
      <b/>
      <sz val="11"/>
      <name val="Arial"/>
      <family val="2"/>
    </font>
    <font>
      <sz val="14"/>
      <name val="Arial"/>
      <family val="2"/>
    </font>
    <font>
      <sz val="12"/>
      <name val="Arial"/>
      <family val="2"/>
    </font>
    <font>
      <b/>
      <sz val="6"/>
      <name val="Arial"/>
      <family val="2"/>
    </font>
    <font>
      <sz val="8"/>
      <color theme="1"/>
      <name val="Arial"/>
      <family val="2"/>
    </font>
    <font>
      <sz val="8"/>
      <color indexed="64"/>
      <name val="Arial"/>
      <family val="2"/>
    </font>
    <font>
      <sz val="9"/>
      <color theme="1"/>
      <name val="Arial"/>
      <family val="2"/>
    </font>
    <font>
      <sz val="10"/>
      <color rgb="FFFF0000"/>
      <name val="Arial"/>
      <family val="2"/>
    </font>
    <font>
      <sz val="8"/>
      <name val="Tahoma"/>
      <family val="2"/>
    </font>
    <font>
      <b/>
      <sz val="8"/>
      <name val="Tahoma"/>
      <family val="2"/>
    </font>
    <font>
      <b/>
      <sz val="8"/>
      <name val="Calibri"/>
      <family val="2"/>
      <scheme val="minor"/>
    </font>
    <font>
      <sz val="8"/>
      <name val="Calibri"/>
      <family val="2"/>
      <scheme val="minor"/>
    </font>
    <font>
      <sz val="11"/>
      <color theme="1"/>
      <name val="Arial"/>
      <family val="2"/>
    </font>
    <font>
      <b/>
      <sz val="11"/>
      <color theme="1"/>
      <name val="Arial"/>
      <family val="2"/>
    </font>
    <font>
      <sz val="11"/>
      <name val="Calibri"/>
      <family val="2"/>
    </font>
  </fonts>
  <fills count="11">
    <fill>
      <patternFill patternType="none"/>
    </fill>
    <fill>
      <patternFill patternType="gray125"/>
    </fill>
    <fill>
      <patternFill patternType="solid">
        <fgColor rgb="FFC0C0C0"/>
        <bgColor rgb="FFDDDDDD"/>
      </patternFill>
    </fill>
    <fill>
      <patternFill patternType="solid">
        <fgColor rgb="FFDDDDDD"/>
        <bgColor rgb="FFFFCCCC"/>
      </patternFill>
    </fill>
    <fill>
      <patternFill patternType="solid">
        <fgColor theme="0" tint="-0.34998626667073579"/>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s>
  <borders count="11">
    <border>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979">
    <xf numFmtId="0" fontId="0" fillId="0" borderId="0"/>
    <xf numFmtId="43" fontId="1" fillId="0" borderId="0" applyFont="0" applyFill="0" applyBorder="0" applyAlignment="0" applyProtection="0"/>
    <xf numFmtId="0" fontId="7" fillId="0" borderId="0"/>
    <xf numFmtId="43" fontId="3"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8" fillId="0" borderId="0"/>
    <xf numFmtId="0" fontId="8" fillId="0" borderId="0"/>
    <xf numFmtId="0" fontId="8"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9" fillId="0" borderId="0"/>
    <xf numFmtId="0" fontId="3" fillId="0" borderId="0"/>
    <xf numFmtId="43" fontId="10" fillId="0" borderId="0" applyFont="0" applyFill="0" applyBorder="0" applyAlignment="0" applyProtection="0"/>
    <xf numFmtId="0" fontId="1" fillId="0" borderId="0"/>
    <xf numFmtId="0" fontId="9"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0" borderId="0"/>
    <xf numFmtId="0" fontId="3" fillId="0" borderId="0"/>
    <xf numFmtId="43" fontId="3" fillId="0" borderId="0" applyFont="0" applyFill="0" applyBorder="0" applyAlignment="0" applyProtection="0"/>
    <xf numFmtId="0" fontId="3" fillId="0" borderId="0"/>
    <xf numFmtId="0" fontId="1" fillId="0" borderId="0"/>
    <xf numFmtId="0" fontId="1" fillId="0" borderId="0"/>
    <xf numFmtId="44" fontId="3" fillId="0" borderId="0" applyFont="0" applyFill="0" applyBorder="0" applyAlignment="0" applyProtection="0"/>
    <xf numFmtId="0" fontId="11" fillId="0" borderId="0"/>
    <xf numFmtId="43" fontId="11" fillId="0" borderId="0" applyFont="0" applyFill="0" applyBorder="0" applyAlignment="0" applyProtection="0"/>
    <xf numFmtId="0" fontId="3" fillId="0" borderId="0"/>
    <xf numFmtId="0" fontId="3" fillId="0" borderId="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0" fontId="3" fillId="0" borderId="0"/>
    <xf numFmtId="43" fontId="11"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4" fontId="13"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166" fontId="1" fillId="0" borderId="0"/>
    <xf numFmtId="0" fontId="11" fillId="0" borderId="0"/>
    <xf numFmtId="0" fontId="13" fillId="0" borderId="0"/>
    <xf numFmtId="0" fontId="1" fillId="0" borderId="0"/>
    <xf numFmtId="166" fontId="1" fillId="0" borderId="0"/>
    <xf numFmtId="0" fontId="1" fillId="0" borderId="0"/>
    <xf numFmtId="0" fontId="14" fillId="0" borderId="0"/>
    <xf numFmtId="44" fontId="14" fillId="0" borderId="0" applyFont="0" applyFill="0" applyBorder="0" applyAlignment="0" applyProtection="0"/>
    <xf numFmtId="44" fontId="3" fillId="0" borderId="0" applyFont="0" applyFill="0" applyBorder="0" applyAlignment="0" applyProtection="0"/>
    <xf numFmtId="0" fontId="17" fillId="0" borderId="0">
      <alignment vertical="top"/>
    </xf>
    <xf numFmtId="0" fontId="18" fillId="0" borderId="0">
      <alignment vertical="top"/>
    </xf>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4" fontId="13"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4" fontId="13"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0" fontId="17" fillId="0" borderId="0">
      <alignment vertical="top"/>
    </xf>
    <xf numFmtId="0" fontId="22" fillId="0" borderId="0"/>
    <xf numFmtId="0" fontId="23" fillId="2" borderId="7" applyProtection="0"/>
    <xf numFmtId="0" fontId="24" fillId="3" borderId="0" applyBorder="0" applyProtection="0"/>
    <xf numFmtId="39" fontId="26" fillId="0" borderId="0"/>
  </cellStyleXfs>
  <cellXfs count="206">
    <xf numFmtId="0" fontId="0" fillId="0" borderId="0" xfId="0"/>
    <xf numFmtId="0" fontId="2" fillId="0" borderId="0" xfId="0" applyFont="1" applyFill="1" applyAlignment="1">
      <alignment vertical="top"/>
    </xf>
    <xf numFmtId="0" fontId="4" fillId="0" borderId="0" xfId="300" applyFont="1" applyFill="1" applyBorder="1"/>
    <xf numFmtId="165" fontId="5" fillId="0" borderId="5" xfId="309" applyNumberFormat="1" applyFont="1" applyFill="1" applyBorder="1" applyAlignment="1">
      <alignment horizontal="left" vertical="top" wrapText="1"/>
    </xf>
    <xf numFmtId="165" fontId="5" fillId="0" borderId="5" xfId="309"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5" xfId="309" applyFont="1" applyFill="1" applyBorder="1" applyAlignment="1">
      <alignment horizontal="left" vertical="top" wrapText="1"/>
    </xf>
    <xf numFmtId="0" fontId="3" fillId="0" borderId="5" xfId="0" applyFont="1" applyFill="1" applyBorder="1" applyAlignment="1">
      <alignment horizontal="justify" vertical="top" wrapText="1"/>
    </xf>
    <xf numFmtId="0" fontId="5" fillId="0" borderId="5" xfId="309" applyFont="1" applyFill="1" applyBorder="1" applyAlignment="1">
      <alignment horizontal="left" vertical="top" wrapText="1"/>
    </xf>
    <xf numFmtId="0" fontId="5" fillId="0" borderId="5" xfId="15" applyFont="1" applyFill="1" applyBorder="1" applyAlignment="1">
      <alignment horizontal="center" vertical="center" wrapText="1"/>
    </xf>
    <xf numFmtId="0" fontId="4" fillId="0" borderId="5" xfId="15" applyFont="1" applyFill="1" applyBorder="1" applyAlignment="1">
      <alignment horizontal="center" vertical="center"/>
    </xf>
    <xf numFmtId="0" fontId="2" fillId="0" borderId="5" xfId="15" applyFont="1" applyFill="1" applyBorder="1" applyAlignment="1">
      <alignment horizontal="center" vertical="center" wrapText="1"/>
    </xf>
    <xf numFmtId="0" fontId="3" fillId="0" borderId="5" xfId="15" applyFont="1" applyFill="1" applyBorder="1" applyAlignment="1">
      <alignment horizontal="center" vertical="center"/>
    </xf>
    <xf numFmtId="0" fontId="5" fillId="0" borderId="5" xfId="0" applyFont="1" applyFill="1" applyBorder="1" applyAlignment="1">
      <alignment horizontal="justify" vertical="top" wrapText="1"/>
    </xf>
    <xf numFmtId="0" fontId="4" fillId="0" borderId="5" xfId="0" applyFont="1" applyFill="1" applyBorder="1" applyAlignment="1">
      <alignment horizontal="justify" vertical="top" wrapText="1"/>
    </xf>
    <xf numFmtId="0" fontId="4" fillId="0" borderId="5" xfId="0" applyFont="1" applyFill="1" applyBorder="1" applyAlignment="1">
      <alignment horizontal="center" vertical="center" wrapText="1"/>
    </xf>
    <xf numFmtId="0" fontId="4" fillId="0" borderId="5" xfId="15" applyFont="1" applyFill="1" applyBorder="1" applyAlignment="1">
      <alignment horizontal="justify" vertical="top" wrapText="1"/>
    </xf>
    <xf numFmtId="0" fontId="4" fillId="0" borderId="5" xfId="304" applyFont="1" applyFill="1" applyBorder="1" applyAlignment="1">
      <alignment horizontal="justify" vertical="top"/>
    </xf>
    <xf numFmtId="0" fontId="4" fillId="0" borderId="5" xfId="15" applyFont="1" applyFill="1" applyBorder="1" applyAlignment="1">
      <alignment horizontal="left" vertical="top" wrapText="1"/>
    </xf>
    <xf numFmtId="0" fontId="12" fillId="0" borderId="5" xfId="15" applyFont="1" applyFill="1" applyBorder="1" applyAlignment="1">
      <alignment horizontal="center" vertical="center"/>
    </xf>
    <xf numFmtId="4" fontId="4" fillId="0" borderId="5" xfId="0" applyNumberFormat="1" applyFont="1" applyFill="1" applyBorder="1" applyAlignment="1">
      <alignment horizontal="left" vertical="top" wrapText="1"/>
    </xf>
    <xf numFmtId="0" fontId="4" fillId="0" borderId="5" xfId="15" applyFont="1" applyFill="1" applyBorder="1" applyAlignment="1">
      <alignment horizontal="distributed" vertical="top"/>
    </xf>
    <xf numFmtId="44" fontId="4" fillId="0" borderId="5" xfId="576" applyFont="1" applyFill="1" applyBorder="1" applyAlignment="1">
      <alignment horizontal="center" vertical="center"/>
    </xf>
    <xf numFmtId="1" fontId="4" fillId="0" borderId="5" xfId="0" applyNumberFormat="1" applyFont="1" applyFill="1" applyBorder="1" applyAlignment="1">
      <alignment horizontal="center" vertical="center"/>
    </xf>
    <xf numFmtId="0" fontId="4" fillId="0" borderId="5" xfId="0" applyFont="1" applyFill="1" applyBorder="1" applyAlignment="1">
      <alignment horizontal="center" vertical="center"/>
    </xf>
    <xf numFmtId="4" fontId="4" fillId="0" borderId="5" xfId="0" applyNumberFormat="1" applyFont="1" applyFill="1" applyBorder="1" applyAlignment="1">
      <alignment horizontal="center" vertical="center"/>
    </xf>
    <xf numFmtId="165" fontId="4" fillId="0" borderId="5" xfId="309" applyNumberFormat="1" applyFont="1" applyFill="1" applyBorder="1" applyAlignment="1">
      <alignment horizontal="left" vertical="top" wrapText="1"/>
    </xf>
    <xf numFmtId="165" fontId="4" fillId="0" borderId="5" xfId="309" applyNumberFormat="1" applyFont="1" applyFill="1" applyBorder="1" applyAlignment="1">
      <alignment horizontal="center" vertical="center" wrapText="1"/>
    </xf>
    <xf numFmtId="0" fontId="4" fillId="0" borderId="5" xfId="0" applyFont="1" applyFill="1" applyBorder="1" applyAlignment="1">
      <alignment vertical="top" wrapText="1"/>
    </xf>
    <xf numFmtId="165" fontId="4" fillId="0" borderId="5" xfId="309" applyNumberFormat="1" applyFont="1" applyFill="1" applyBorder="1" applyAlignment="1">
      <alignment horizontal="center" vertical="top" wrapText="1"/>
    </xf>
    <xf numFmtId="0" fontId="4" fillId="0" borderId="5" xfId="309" applyFont="1" applyFill="1" applyBorder="1" applyAlignment="1">
      <alignment horizontal="left" vertical="center" wrapText="1"/>
    </xf>
    <xf numFmtId="4" fontId="4" fillId="0" borderId="5" xfId="0" applyNumberFormat="1" applyFont="1" applyFill="1" applyBorder="1" applyAlignment="1">
      <alignment horizontal="justify" vertical="top"/>
    </xf>
    <xf numFmtId="0" fontId="4" fillId="0" borderId="5" xfId="15" applyFont="1" applyFill="1" applyBorder="1" applyAlignment="1">
      <alignment horizontal="distributed" vertical="top" wrapText="1"/>
    </xf>
    <xf numFmtId="0" fontId="4" fillId="0" borderId="5" xfId="0" applyFont="1" applyFill="1" applyBorder="1" applyAlignment="1">
      <alignment horizontal="justify" vertical="top"/>
    </xf>
    <xf numFmtId="0" fontId="4" fillId="0" borderId="5" xfId="309" applyFont="1" applyFill="1" applyBorder="1" applyAlignment="1">
      <alignment horizontal="justify" vertical="top" wrapText="1"/>
    </xf>
    <xf numFmtId="164" fontId="5" fillId="0" borderId="5" xfId="309" applyNumberFormat="1" applyFont="1" applyFill="1" applyBorder="1" applyAlignment="1">
      <alignment horizontal="center" vertical="center" wrapText="1"/>
    </xf>
    <xf numFmtId="39" fontId="2" fillId="0" borderId="0" xfId="978" applyFont="1" applyFill="1" applyAlignment="1" applyProtection="1">
      <alignment horizontal="center" vertical="center"/>
    </xf>
    <xf numFmtId="0" fontId="5" fillId="0" borderId="5" xfId="15" applyFont="1" applyFill="1" applyBorder="1" applyAlignment="1">
      <alignment horizontal="distributed" vertical="top"/>
    </xf>
    <xf numFmtId="0" fontId="5" fillId="0" borderId="5" xfId="15" applyFont="1" applyFill="1" applyBorder="1" applyAlignment="1">
      <alignment horizontal="left" vertical="top" wrapText="1"/>
    </xf>
    <xf numFmtId="0" fontId="3" fillId="0" borderId="5" xfId="15" applyFont="1" applyFill="1" applyBorder="1" applyAlignment="1">
      <alignment horizontal="center" vertical="center" wrapText="1"/>
    </xf>
    <xf numFmtId="0" fontId="5" fillId="0" borderId="5" xfId="0" applyFont="1" applyFill="1" applyBorder="1" applyAlignment="1">
      <alignment vertical="top" wrapText="1" shrinkToFit="1"/>
    </xf>
    <xf numFmtId="0" fontId="4" fillId="0" borderId="5" xfId="0" applyFont="1" applyFill="1" applyBorder="1" applyAlignment="1">
      <alignment horizontal="center" vertical="center" wrapText="1" shrinkToFit="1"/>
    </xf>
    <xf numFmtId="0" fontId="4" fillId="0" borderId="5" xfId="2" applyFont="1" applyFill="1" applyBorder="1" applyAlignment="1">
      <alignment horizontal="center" vertical="center"/>
    </xf>
    <xf numFmtId="168" fontId="19" fillId="0" borderId="0" xfId="0" applyNumberFormat="1" applyFont="1" applyFill="1" applyAlignment="1">
      <alignment horizontal="center" vertical="center"/>
    </xf>
    <xf numFmtId="0" fontId="19" fillId="0" borderId="0" xfId="0" applyFont="1" applyFill="1" applyAlignment="1">
      <alignment vertical="top"/>
    </xf>
    <xf numFmtId="0" fontId="19" fillId="0" borderId="0" xfId="0" applyFont="1" applyFill="1" applyAlignment="1">
      <alignment horizontal="center" vertical="center"/>
    </xf>
    <xf numFmtId="43" fontId="12" fillId="0" borderId="0" xfId="1" applyFont="1" applyFill="1" applyAlignment="1">
      <alignment horizontal="center" vertical="center"/>
    </xf>
    <xf numFmtId="0" fontId="19" fillId="0" borderId="0" xfId="0" applyFont="1" applyFill="1"/>
    <xf numFmtId="0" fontId="27" fillId="0" borderId="0" xfId="0" applyFont="1" applyFill="1" applyAlignment="1">
      <alignment horizontal="center" vertical="center"/>
    </xf>
    <xf numFmtId="168" fontId="2" fillId="0" borderId="0" xfId="0" applyNumberFormat="1" applyFont="1" applyFill="1" applyAlignment="1">
      <alignment horizontal="center" vertical="center"/>
    </xf>
    <xf numFmtId="0" fontId="5" fillId="0" borderId="0" xfId="0" applyFont="1" applyFill="1" applyAlignment="1">
      <alignment horizontal="center" vertical="center"/>
    </xf>
    <xf numFmtId="0" fontId="19" fillId="0" borderId="0" xfId="0" applyFont="1" applyFill="1" applyBorder="1"/>
    <xf numFmtId="0" fontId="5" fillId="0" borderId="5" xfId="0" applyFont="1" applyFill="1" applyBorder="1" applyAlignment="1">
      <alignment vertical="top" wrapText="1"/>
    </xf>
    <xf numFmtId="0" fontId="5" fillId="0" borderId="5" xfId="0" applyFont="1" applyFill="1" applyBorder="1" applyAlignment="1">
      <alignment horizontal="center" vertical="center"/>
    </xf>
    <xf numFmtId="0" fontId="4" fillId="0" borderId="5" xfId="593" applyFont="1" applyFill="1" applyBorder="1" applyAlignment="1">
      <alignment horizontal="center" vertical="center"/>
    </xf>
    <xf numFmtId="0" fontId="19" fillId="0" borderId="5" xfId="0" applyFont="1" applyFill="1" applyBorder="1" applyAlignment="1">
      <alignment horizontal="center" vertical="center"/>
    </xf>
    <xf numFmtId="0" fontId="30" fillId="0" borderId="0" xfId="0" applyFont="1" applyFill="1" applyBorder="1"/>
    <xf numFmtId="0" fontId="30" fillId="0" borderId="0" xfId="0" applyFont="1" applyFill="1"/>
    <xf numFmtId="0" fontId="19" fillId="0" borderId="5" xfId="0" applyFont="1" applyFill="1" applyBorder="1" applyAlignment="1">
      <alignment vertical="top"/>
    </xf>
    <xf numFmtId="0" fontId="31" fillId="0" borderId="5" xfId="0" applyFont="1" applyFill="1" applyBorder="1" applyAlignment="1">
      <alignment horizontal="center" vertical="center"/>
    </xf>
    <xf numFmtId="0" fontId="4" fillId="0" borderId="5" xfId="0" applyFont="1" applyFill="1" applyBorder="1" applyAlignment="1">
      <alignment vertical="top"/>
    </xf>
    <xf numFmtId="0" fontId="12" fillId="0" borderId="5" xfId="0" applyFont="1" applyFill="1" applyBorder="1" applyAlignment="1">
      <alignment vertical="top" wrapText="1"/>
    </xf>
    <xf numFmtId="0" fontId="12" fillId="0" borderId="5" xfId="0" applyFont="1" applyFill="1" applyBorder="1" applyAlignment="1">
      <alignment vertical="top"/>
    </xf>
    <xf numFmtId="0" fontId="5" fillId="0" borderId="5" xfId="0" applyFont="1" applyFill="1" applyBorder="1" applyAlignment="1">
      <alignment wrapText="1"/>
    </xf>
    <xf numFmtId="0" fontId="4" fillId="0" borderId="5" xfId="0" applyFont="1" applyFill="1" applyBorder="1" applyAlignment="1">
      <alignment wrapText="1"/>
    </xf>
    <xf numFmtId="0" fontId="4" fillId="0" borderId="5" xfId="0" applyFont="1" applyFill="1" applyBorder="1" applyAlignment="1">
      <alignment horizontal="left" vertical="top" wrapText="1"/>
    </xf>
    <xf numFmtId="0" fontId="28" fillId="0" borderId="0" xfId="0" applyFont="1" applyFill="1" applyAlignment="1">
      <alignment horizontal="center" vertical="top"/>
    </xf>
    <xf numFmtId="0" fontId="5" fillId="5" borderId="2" xfId="300" applyFont="1" applyFill="1" applyBorder="1" applyAlignment="1">
      <alignment horizontal="center" vertical="center"/>
    </xf>
    <xf numFmtId="43" fontId="6" fillId="5" borderId="3" xfId="1" applyFont="1" applyFill="1" applyBorder="1" applyAlignment="1">
      <alignment horizontal="center" vertical="center"/>
    </xf>
    <xf numFmtId="0" fontId="5" fillId="6" borderId="5" xfId="309" applyFont="1" applyFill="1" applyBorder="1" applyAlignment="1">
      <alignment horizontal="justify" vertical="top" wrapText="1"/>
    </xf>
    <xf numFmtId="164" fontId="5" fillId="6" borderId="5" xfId="309" applyNumberFormat="1" applyFont="1" applyFill="1" applyBorder="1" applyAlignment="1">
      <alignment horizontal="center" vertical="center" wrapText="1"/>
    </xf>
    <xf numFmtId="165" fontId="5" fillId="7" borderId="5" xfId="309" applyNumberFormat="1" applyFont="1" applyFill="1" applyBorder="1" applyAlignment="1">
      <alignment horizontal="left" vertical="top" wrapText="1"/>
    </xf>
    <xf numFmtId="165" fontId="5" fillId="7" borderId="5" xfId="309" applyNumberFormat="1" applyFont="1" applyFill="1" applyBorder="1" applyAlignment="1">
      <alignment horizontal="center" vertical="center" wrapText="1"/>
    </xf>
    <xf numFmtId="165" fontId="5" fillId="5" borderId="5" xfId="309" applyNumberFormat="1" applyFont="1" applyFill="1" applyBorder="1" applyAlignment="1">
      <alignment horizontal="left" vertical="top" wrapText="1"/>
    </xf>
    <xf numFmtId="165" fontId="5" fillId="5" borderId="5" xfId="309" applyNumberFormat="1" applyFont="1" applyFill="1" applyBorder="1" applyAlignment="1">
      <alignment horizontal="center" vertical="center" wrapText="1"/>
    </xf>
    <xf numFmtId="0" fontId="33" fillId="0" borderId="5" xfId="593" applyFont="1" applyFill="1" applyBorder="1" applyAlignment="1">
      <alignment horizontal="center" vertical="center"/>
    </xf>
    <xf numFmtId="0" fontId="5" fillId="5" borderId="5" xfId="0" applyFont="1" applyFill="1" applyBorder="1" applyAlignment="1">
      <alignment horizontal="justify" vertical="top" wrapText="1"/>
    </xf>
    <xf numFmtId="0" fontId="5" fillId="5" borderId="5" xfId="0" applyFont="1" applyFill="1" applyBorder="1" applyAlignment="1">
      <alignment horizontal="center" vertical="center" wrapText="1"/>
    </xf>
    <xf numFmtId="0" fontId="4" fillId="5" borderId="5" xfId="15" applyFont="1" applyFill="1" applyBorder="1" applyAlignment="1">
      <alignment horizontal="center" vertical="center" wrapText="1"/>
    </xf>
    <xf numFmtId="0" fontId="5" fillId="4" borderId="5" xfId="0" applyFont="1" applyFill="1" applyBorder="1" applyAlignment="1">
      <alignment horizontal="justify" vertical="center" wrapText="1"/>
    </xf>
    <xf numFmtId="165" fontId="25" fillId="4" borderId="5" xfId="309" applyNumberFormat="1" applyFont="1" applyFill="1" applyBorder="1" applyAlignment="1">
      <alignment horizontal="center" vertical="center" wrapText="1"/>
    </xf>
    <xf numFmtId="165" fontId="5" fillId="4" borderId="5" xfId="309" applyNumberFormat="1" applyFont="1" applyFill="1" applyBorder="1" applyAlignment="1">
      <alignment horizontal="left" vertical="top" wrapText="1"/>
    </xf>
    <xf numFmtId="165" fontId="5" fillId="4" borderId="5" xfId="309" applyNumberFormat="1" applyFont="1" applyFill="1" applyBorder="1" applyAlignment="1">
      <alignment horizontal="center" vertical="center" wrapText="1"/>
    </xf>
    <xf numFmtId="165" fontId="21" fillId="4" borderId="5" xfId="309" applyNumberFormat="1" applyFont="1" applyFill="1" applyBorder="1" applyAlignment="1">
      <alignment horizontal="center" vertical="center" wrapText="1"/>
    </xf>
    <xf numFmtId="168" fontId="4" fillId="8" borderId="5" xfId="15" applyNumberFormat="1" applyFont="1" applyFill="1" applyBorder="1" applyAlignment="1">
      <alignment horizontal="center" vertical="center"/>
    </xf>
    <xf numFmtId="43" fontId="12" fillId="0" borderId="5" xfId="1" applyFont="1" applyFill="1" applyBorder="1" applyAlignment="1">
      <alignment horizontal="center" vertical="center"/>
    </xf>
    <xf numFmtId="170" fontId="4" fillId="8" borderId="5" xfId="15" applyNumberFormat="1" applyFont="1" applyFill="1" applyBorder="1" applyAlignment="1">
      <alignment horizontal="center" vertical="center"/>
    </xf>
    <xf numFmtId="165" fontId="5" fillId="7" borderId="5" xfId="309" applyNumberFormat="1" applyFont="1" applyFill="1" applyBorder="1" applyAlignment="1">
      <alignment horizontal="left" vertical="center" wrapText="1"/>
    </xf>
    <xf numFmtId="49" fontId="4" fillId="0" borderId="5" xfId="0" applyNumberFormat="1" applyFont="1" applyFill="1" applyBorder="1" applyAlignment="1">
      <alignment vertical="top" wrapText="1"/>
    </xf>
    <xf numFmtId="168" fontId="5" fillId="5" borderId="2" xfId="300" applyNumberFormat="1" applyFont="1" applyFill="1" applyBorder="1" applyAlignment="1">
      <alignment horizontal="center" vertical="center"/>
    </xf>
    <xf numFmtId="43" fontId="6" fillId="5" borderId="2" xfId="1" applyFont="1" applyFill="1" applyBorder="1" applyAlignment="1">
      <alignment horizontal="center" vertical="center"/>
    </xf>
    <xf numFmtId="168" fontId="5" fillId="0" borderId="5" xfId="0" applyNumberFormat="1" applyFont="1" applyFill="1" applyBorder="1" applyAlignment="1">
      <alignment horizontal="center" vertical="center"/>
    </xf>
    <xf numFmtId="168" fontId="5" fillId="6" borderId="5" xfId="309" applyNumberFormat="1" applyFont="1" applyFill="1" applyBorder="1" applyAlignment="1">
      <alignment horizontal="center" vertical="center" wrapText="1"/>
    </xf>
    <xf numFmtId="43" fontId="12" fillId="6" borderId="5" xfId="1" applyFont="1" applyFill="1" applyBorder="1" applyAlignment="1">
      <alignment horizontal="center" vertical="center"/>
    </xf>
    <xf numFmtId="168" fontId="5" fillId="5" borderId="5" xfId="309" applyNumberFormat="1" applyFont="1" applyFill="1" applyBorder="1" applyAlignment="1">
      <alignment horizontal="center" vertical="center" wrapText="1"/>
    </xf>
    <xf numFmtId="43" fontId="6" fillId="5" borderId="5" xfId="1" applyFont="1" applyFill="1" applyBorder="1" applyAlignment="1">
      <alignment horizontal="center" vertical="center" wrapText="1"/>
    </xf>
    <xf numFmtId="168" fontId="4" fillId="0" borderId="5" xfId="15" applyNumberFormat="1" applyFont="1" applyFill="1" applyBorder="1" applyAlignment="1">
      <alignment horizontal="center" vertical="center"/>
    </xf>
    <xf numFmtId="0" fontId="4" fillId="0" borderId="5" xfId="0" applyNumberFormat="1" applyFont="1" applyFill="1" applyBorder="1" applyAlignment="1">
      <alignment horizontal="justify" vertical="top" wrapText="1"/>
    </xf>
    <xf numFmtId="43" fontId="12" fillId="5" borderId="5" xfId="1" applyFont="1" applyFill="1" applyBorder="1" applyAlignment="1">
      <alignment horizontal="center" vertical="center"/>
    </xf>
    <xf numFmtId="168" fontId="5" fillId="7" borderId="5" xfId="309" applyNumberFormat="1" applyFont="1" applyFill="1" applyBorder="1" applyAlignment="1">
      <alignment horizontal="left" vertical="center" wrapText="1"/>
    </xf>
    <xf numFmtId="43" fontId="12" fillId="7" borderId="5" xfId="1" applyFont="1" applyFill="1" applyBorder="1" applyAlignment="1">
      <alignment horizontal="left" vertical="center"/>
    </xf>
    <xf numFmtId="168" fontId="5" fillId="0" borderId="5" xfId="15" applyNumberFormat="1" applyFont="1" applyFill="1" applyBorder="1" applyAlignment="1">
      <alignment horizontal="center" vertical="center"/>
    </xf>
    <xf numFmtId="43" fontId="6" fillId="0" borderId="5" xfId="1" applyFont="1" applyFill="1" applyBorder="1" applyAlignment="1">
      <alignment horizontal="center" vertical="center"/>
    </xf>
    <xf numFmtId="168" fontId="2" fillId="0" borderId="5" xfId="15" applyNumberFormat="1" applyFont="1" applyFill="1" applyBorder="1" applyAlignment="1">
      <alignment horizontal="center" vertical="center"/>
    </xf>
    <xf numFmtId="168" fontId="4" fillId="7" borderId="5" xfId="309" applyNumberFormat="1" applyFont="1" applyFill="1" applyBorder="1" applyAlignment="1">
      <alignment horizontal="center" vertical="center" wrapText="1"/>
    </xf>
    <xf numFmtId="168" fontId="5" fillId="0" borderId="5" xfId="0" applyNumberFormat="1" applyFont="1" applyFill="1" applyBorder="1"/>
    <xf numFmtId="168" fontId="5" fillId="4" borderId="5" xfId="309" applyNumberFormat="1" applyFont="1" applyFill="1" applyBorder="1" applyAlignment="1">
      <alignment horizontal="center" vertical="center" wrapText="1"/>
    </xf>
    <xf numFmtId="43" fontId="6" fillId="4" borderId="5" xfId="1" applyFont="1" applyFill="1" applyBorder="1" applyAlignment="1">
      <alignment horizontal="center" vertical="center" wrapText="1"/>
    </xf>
    <xf numFmtId="168" fontId="4" fillId="5" borderId="5" xfId="15" applyNumberFormat="1" applyFont="1" applyFill="1" applyBorder="1" applyAlignment="1">
      <alignment horizontal="center" vertical="center"/>
    </xf>
    <xf numFmtId="168" fontId="5" fillId="5" borderId="5" xfId="0" applyNumberFormat="1" applyFont="1" applyFill="1" applyBorder="1" applyAlignment="1">
      <alignment horizontal="justify" vertical="center" wrapText="1"/>
    </xf>
    <xf numFmtId="168" fontId="5" fillId="4" borderId="5" xfId="15" applyNumberFormat="1" applyFont="1" applyFill="1" applyBorder="1" applyAlignment="1">
      <alignment horizontal="center" vertical="center"/>
    </xf>
    <xf numFmtId="43" fontId="29" fillId="4" borderId="5" xfId="1" applyFont="1" applyFill="1" applyBorder="1" applyAlignment="1">
      <alignment horizontal="center" vertical="center"/>
    </xf>
    <xf numFmtId="43" fontId="30" fillId="4" borderId="5" xfId="1" applyFont="1" applyFill="1" applyBorder="1" applyAlignment="1">
      <alignment horizontal="center" vertical="center"/>
    </xf>
    <xf numFmtId="168" fontId="5" fillId="7" borderId="5" xfId="309" applyNumberFormat="1" applyFont="1" applyFill="1" applyBorder="1" applyAlignment="1">
      <alignment horizontal="center" vertical="center" wrapText="1"/>
    </xf>
    <xf numFmtId="43" fontId="6" fillId="7" borderId="5" xfId="1" applyFont="1" applyFill="1" applyBorder="1" applyAlignment="1">
      <alignment horizontal="center" vertical="center" wrapText="1"/>
    </xf>
    <xf numFmtId="43" fontId="12" fillId="7" borderId="5" xfId="1" applyFont="1" applyFill="1" applyBorder="1" applyAlignment="1">
      <alignment horizontal="center" vertical="center"/>
    </xf>
    <xf numFmtId="43" fontId="12" fillId="4" borderId="5" xfId="1" applyFont="1" applyFill="1" applyBorder="1" applyAlignment="1">
      <alignment horizontal="center" vertical="center"/>
    </xf>
    <xf numFmtId="164" fontId="5" fillId="4" borderId="5" xfId="309" applyNumberFormat="1" applyFont="1" applyFill="1" applyBorder="1" applyAlignment="1">
      <alignment horizontal="center" vertical="center" wrapText="1"/>
    </xf>
    <xf numFmtId="165" fontId="5" fillId="4" borderId="5" xfId="309" applyNumberFormat="1" applyFont="1" applyFill="1" applyBorder="1" applyAlignment="1">
      <alignment horizontal="left" vertical="center" wrapText="1"/>
    </xf>
    <xf numFmtId="2" fontId="5" fillId="0" borderId="5" xfId="309" applyNumberFormat="1" applyFont="1" applyFill="1" applyBorder="1" applyAlignment="1">
      <alignment horizontal="center" vertical="center" wrapText="1"/>
    </xf>
    <xf numFmtId="170" fontId="5" fillId="4" borderId="5" xfId="309" applyNumberFormat="1" applyFont="1" applyFill="1" applyBorder="1" applyAlignment="1">
      <alignment horizontal="center" vertical="center" wrapText="1"/>
    </xf>
    <xf numFmtId="2" fontId="5" fillId="4" borderId="5" xfId="309" applyNumberFormat="1" applyFont="1" applyFill="1" applyBorder="1" applyAlignment="1">
      <alignment horizontal="center" vertical="center" wrapText="1"/>
    </xf>
    <xf numFmtId="0" fontId="2" fillId="4" borderId="5" xfId="15" applyFont="1" applyFill="1" applyBorder="1" applyAlignment="1">
      <alignment horizontal="center" vertical="center" wrapText="1"/>
    </xf>
    <xf numFmtId="170" fontId="5" fillId="5" borderId="5" xfId="309" applyNumberFormat="1" applyFont="1" applyFill="1" applyBorder="1" applyAlignment="1">
      <alignment horizontal="center" vertical="center" wrapText="1"/>
    </xf>
    <xf numFmtId="165" fontId="5" fillId="7" borderId="5" xfId="309" applyNumberFormat="1" applyFont="1" applyFill="1" applyBorder="1" applyAlignment="1">
      <alignment vertical="center"/>
    </xf>
    <xf numFmtId="165" fontId="5" fillId="7" borderId="5" xfId="309" applyNumberFormat="1" applyFont="1" applyFill="1" applyBorder="1" applyAlignment="1">
      <alignment vertical="center" wrapText="1"/>
    </xf>
    <xf numFmtId="2" fontId="5" fillId="7" borderId="5" xfId="309" applyNumberFormat="1" applyFont="1" applyFill="1" applyBorder="1" applyAlignment="1">
      <alignment vertical="center" wrapText="1"/>
    </xf>
    <xf numFmtId="43" fontId="12" fillId="7" borderId="5" xfId="1" applyFont="1" applyFill="1" applyBorder="1" applyAlignment="1">
      <alignment vertical="center"/>
    </xf>
    <xf numFmtId="168" fontId="4" fillId="0" borderId="5" xfId="309" applyNumberFormat="1" applyFont="1" applyFill="1" applyBorder="1" applyAlignment="1">
      <alignment horizontal="center" vertical="center" wrapText="1"/>
    </xf>
    <xf numFmtId="165" fontId="5" fillId="7" borderId="5" xfId="309" applyNumberFormat="1" applyFont="1" applyFill="1" applyBorder="1" applyAlignment="1">
      <alignment horizontal="left" vertical="center"/>
    </xf>
    <xf numFmtId="2" fontId="5" fillId="7" borderId="5" xfId="309" applyNumberFormat="1" applyFont="1" applyFill="1" applyBorder="1" applyAlignment="1">
      <alignment horizontal="center" vertical="center" wrapText="1"/>
    </xf>
    <xf numFmtId="168" fontId="5" fillId="0" borderId="5" xfId="309" applyNumberFormat="1" applyFont="1" applyFill="1" applyBorder="1" applyAlignment="1">
      <alignment horizontal="center" vertical="center" wrapText="1"/>
    </xf>
    <xf numFmtId="168" fontId="4" fillId="0" borderId="5" xfId="15" applyNumberFormat="1" applyFont="1" applyFill="1" applyBorder="1" applyAlignment="1">
      <alignment horizontal="center" vertical="center" wrapText="1"/>
    </xf>
    <xf numFmtId="168" fontId="4" fillId="8" borderId="5" xfId="15" applyNumberFormat="1" applyFont="1" applyFill="1" applyBorder="1" applyAlignment="1">
      <alignment horizontal="center" vertical="center" wrapText="1"/>
    </xf>
    <xf numFmtId="168" fontId="32" fillId="8" borderId="5" xfId="15" applyNumberFormat="1" applyFont="1" applyFill="1" applyBorder="1" applyAlignment="1">
      <alignment horizontal="center" vertical="center" wrapText="1"/>
    </xf>
    <xf numFmtId="43" fontId="34" fillId="0" borderId="5" xfId="1" applyFont="1" applyFill="1" applyBorder="1" applyAlignment="1">
      <alignment horizontal="center" vertical="center"/>
    </xf>
    <xf numFmtId="168" fontId="3" fillId="0" borderId="5" xfId="0" applyNumberFormat="1" applyFont="1" applyFill="1" applyBorder="1" applyAlignment="1">
      <alignment horizontal="right" vertical="top"/>
    </xf>
    <xf numFmtId="169" fontId="12" fillId="0" borderId="5" xfId="1" applyNumberFormat="1" applyFont="1" applyFill="1" applyBorder="1" applyAlignment="1">
      <alignment horizontal="center" vertical="center"/>
    </xf>
    <xf numFmtId="168" fontId="5" fillId="0" borderId="5" xfId="15" applyNumberFormat="1" applyFont="1" applyFill="1" applyBorder="1" applyAlignment="1">
      <alignment horizontal="center" vertical="center" wrapText="1"/>
    </xf>
    <xf numFmtId="168" fontId="19" fillId="0" borderId="5" xfId="0" applyNumberFormat="1" applyFont="1" applyFill="1" applyBorder="1" applyAlignment="1">
      <alignment vertical="top"/>
    </xf>
    <xf numFmtId="168" fontId="4" fillId="0" borderId="5" xfId="0" applyNumberFormat="1" applyFont="1" applyFill="1" applyBorder="1" applyAlignment="1">
      <alignment horizontal="center" vertical="center"/>
    </xf>
    <xf numFmtId="168" fontId="19" fillId="0" borderId="5" xfId="0" applyNumberFormat="1" applyFont="1" applyFill="1" applyBorder="1"/>
    <xf numFmtId="168" fontId="19" fillId="0" borderId="5" xfId="0" applyNumberFormat="1" applyFont="1" applyFill="1" applyBorder="1" applyAlignment="1">
      <alignment horizontal="center" vertical="center"/>
    </xf>
    <xf numFmtId="168" fontId="5" fillId="0" borderId="5" xfId="0" applyNumberFormat="1" applyFont="1" applyFill="1" applyBorder="1" applyAlignment="1">
      <alignment horizontal="center" vertical="center" wrapText="1"/>
    </xf>
    <xf numFmtId="168" fontId="4" fillId="0" borderId="5" xfId="0" applyNumberFormat="1" applyFont="1" applyFill="1" applyBorder="1" applyAlignment="1">
      <alignment horizontal="center" vertical="center" wrapText="1"/>
    </xf>
    <xf numFmtId="0" fontId="19" fillId="0" borderId="6" xfId="0" applyFont="1" applyFill="1" applyBorder="1"/>
    <xf numFmtId="0" fontId="30" fillId="0" borderId="5" xfId="0" applyFont="1" applyFill="1" applyBorder="1" applyAlignment="1">
      <alignment horizontal="center" vertical="center"/>
    </xf>
    <xf numFmtId="0" fontId="30" fillId="0" borderId="6" xfId="0" applyFont="1" applyFill="1" applyBorder="1"/>
    <xf numFmtId="0" fontId="3" fillId="0" borderId="5" xfId="0" applyFont="1" applyFill="1" applyBorder="1" applyAlignment="1">
      <alignment horizontal="center" vertical="top" wrapText="1"/>
    </xf>
    <xf numFmtId="4" fontId="3" fillId="0" borderId="5" xfId="1" applyNumberFormat="1" applyFont="1" applyFill="1" applyBorder="1" applyAlignment="1">
      <alignment vertical="top"/>
    </xf>
    <xf numFmtId="4" fontId="35" fillId="0" borderId="5" xfId="1" applyNumberFormat="1" applyFont="1" applyFill="1" applyBorder="1" applyAlignment="1">
      <alignment vertical="top"/>
    </xf>
    <xf numFmtId="4" fontId="3" fillId="0" borderId="5" xfId="0" applyNumberFormat="1" applyFont="1" applyFill="1" applyBorder="1" applyAlignment="1">
      <alignment vertical="top" wrapText="1"/>
    </xf>
    <xf numFmtId="4" fontId="3" fillId="0" borderId="5" xfId="0" applyNumberFormat="1" applyFont="1" applyFill="1" applyBorder="1" applyAlignment="1">
      <alignment vertical="center" wrapText="1"/>
    </xf>
    <xf numFmtId="4" fontId="3" fillId="0" borderId="5" xfId="0" applyNumberFormat="1" applyFont="1" applyFill="1" applyBorder="1" applyAlignment="1">
      <alignment horizontal="center" vertical="center" wrapText="1"/>
    </xf>
    <xf numFmtId="0" fontId="19" fillId="0" borderId="5" xfId="0" applyFont="1" applyFill="1" applyBorder="1"/>
    <xf numFmtId="0" fontId="19" fillId="0" borderId="5" xfId="0" applyFont="1" applyFill="1" applyBorder="1" applyAlignment="1">
      <alignment horizontal="left" vertical="center"/>
    </xf>
    <xf numFmtId="0" fontId="4" fillId="0" borderId="5" xfId="300" applyFont="1" applyFill="1" applyBorder="1" applyAlignment="1">
      <alignment horizontal="center" vertical="center"/>
    </xf>
    <xf numFmtId="0" fontId="4" fillId="0" borderId="6" xfId="300" applyFont="1" applyFill="1" applyBorder="1"/>
    <xf numFmtId="0" fontId="19" fillId="0" borderId="5" xfId="0" applyFont="1" applyFill="1" applyBorder="1" applyAlignment="1">
      <alignment horizontal="center" vertical="center" wrapText="1"/>
    </xf>
    <xf numFmtId="168" fontId="5" fillId="5" borderId="1" xfId="300" applyNumberFormat="1" applyFont="1" applyFill="1" applyBorder="1" applyAlignment="1">
      <alignment horizontal="center" vertical="center" wrapText="1"/>
    </xf>
    <xf numFmtId="37" fontId="4" fillId="0" borderId="5" xfId="15" applyNumberFormat="1" applyFont="1" applyFill="1" applyBorder="1" applyAlignment="1">
      <alignment horizontal="center" vertical="center"/>
    </xf>
    <xf numFmtId="0" fontId="4" fillId="0" borderId="0" xfId="0" applyFont="1" applyFill="1" applyAlignment="1">
      <alignment horizontal="center" vertical="center"/>
    </xf>
    <xf numFmtId="0" fontId="4" fillId="0" borderId="4" xfId="0" applyFont="1" applyFill="1" applyBorder="1" applyAlignment="1">
      <alignment horizontal="center" vertical="center"/>
    </xf>
    <xf numFmtId="43" fontId="12" fillId="9" borderId="5" xfId="1" applyFont="1" applyFill="1" applyBorder="1" applyAlignment="1">
      <alignment horizontal="center" vertical="center"/>
    </xf>
    <xf numFmtId="0" fontId="19" fillId="9" borderId="5" xfId="0" applyFont="1" applyFill="1" applyBorder="1" applyAlignment="1">
      <alignment horizontal="center" vertical="center"/>
    </xf>
    <xf numFmtId="0" fontId="4" fillId="9" borderId="5" xfId="309" applyFont="1" applyFill="1" applyBorder="1" applyAlignment="1">
      <alignment horizontal="left" vertical="top" wrapText="1"/>
    </xf>
    <xf numFmtId="0" fontId="4" fillId="10" borderId="5" xfId="309" applyFont="1" applyFill="1" applyBorder="1" applyAlignment="1">
      <alignment horizontal="left" vertical="top" wrapText="1"/>
    </xf>
    <xf numFmtId="43" fontId="34" fillId="10" borderId="5" xfId="1" applyFont="1" applyFill="1" applyBorder="1" applyAlignment="1">
      <alignment horizontal="center" vertical="center"/>
    </xf>
    <xf numFmtId="37" fontId="5" fillId="0" borderId="5" xfId="15" applyNumberFormat="1" applyFont="1" applyFill="1" applyBorder="1" applyAlignment="1">
      <alignment horizontal="center" vertical="center"/>
    </xf>
    <xf numFmtId="0" fontId="19" fillId="0" borderId="0" xfId="0" applyFont="1" applyFill="1" applyBorder="1" applyAlignment="1">
      <alignment horizontal="center" vertical="center"/>
    </xf>
    <xf numFmtId="43" fontId="4" fillId="7" borderId="5" xfId="1" applyFont="1" applyFill="1" applyBorder="1" applyAlignment="1">
      <alignment horizontal="center" vertical="center"/>
    </xf>
    <xf numFmtId="43" fontId="4" fillId="7" borderId="6" xfId="1" applyFont="1" applyFill="1" applyBorder="1" applyAlignment="1">
      <alignment horizontal="center" vertical="center"/>
    </xf>
    <xf numFmtId="43" fontId="4" fillId="0" borderId="5" xfId="1" applyFont="1" applyFill="1" applyBorder="1" applyAlignment="1">
      <alignment horizontal="center" vertical="center"/>
    </xf>
    <xf numFmtId="0" fontId="40" fillId="0" borderId="0" xfId="0" applyFont="1" applyFill="1"/>
    <xf numFmtId="168" fontId="32" fillId="0" borderId="4" xfId="0" applyNumberFormat="1" applyFont="1" applyFill="1" applyBorder="1" applyAlignment="1">
      <alignment horizontal="center" vertical="center" wrapText="1"/>
    </xf>
    <xf numFmtId="0" fontId="32" fillId="0" borderId="5" xfId="0" applyFont="1" applyFill="1" applyBorder="1" applyAlignment="1">
      <alignment vertical="top" wrapText="1"/>
    </xf>
    <xf numFmtId="0" fontId="32" fillId="0" borderId="5" xfId="0" applyFont="1" applyFill="1" applyBorder="1" applyAlignment="1">
      <alignment horizontal="center" vertical="center" wrapText="1"/>
    </xf>
    <xf numFmtId="43" fontId="34" fillId="0" borderId="6" xfId="1" applyFont="1" applyFill="1" applyBorder="1" applyAlignment="1">
      <alignment horizontal="center" vertical="center"/>
    </xf>
    <xf numFmtId="168" fontId="2" fillId="6" borderId="5" xfId="309" applyNumberFormat="1" applyFont="1" applyFill="1" applyBorder="1" applyAlignment="1">
      <alignment horizontal="center" vertical="center" wrapText="1"/>
    </xf>
    <xf numFmtId="0" fontId="2" fillId="6" borderId="5" xfId="309" applyFont="1" applyFill="1" applyBorder="1" applyAlignment="1">
      <alignment horizontal="justify" vertical="top" wrapText="1"/>
    </xf>
    <xf numFmtId="164" fontId="2" fillId="6" borderId="5" xfId="309" applyNumberFormat="1" applyFont="1" applyFill="1" applyBorder="1" applyAlignment="1">
      <alignment horizontal="center" vertical="center" wrapText="1"/>
    </xf>
    <xf numFmtId="43" fontId="3" fillId="6" borderId="5" xfId="1" applyFont="1" applyFill="1" applyBorder="1" applyAlignment="1">
      <alignment horizontal="center" vertical="center"/>
    </xf>
    <xf numFmtId="0" fontId="3" fillId="0" borderId="0" xfId="0" applyFont="1" applyFill="1" applyBorder="1"/>
    <xf numFmtId="0" fontId="3" fillId="0" borderId="0" xfId="0" applyFont="1" applyFill="1"/>
    <xf numFmtId="168" fontId="40" fillId="0" borderId="0" xfId="0" applyNumberFormat="1" applyFont="1" applyFill="1" applyAlignment="1">
      <alignment horizontal="center" vertical="center"/>
    </xf>
    <xf numFmtId="0" fontId="40" fillId="0" borderId="0" xfId="0" applyFont="1" applyFill="1" applyAlignment="1">
      <alignment vertical="top"/>
    </xf>
    <xf numFmtId="0" fontId="40" fillId="0" borderId="0" xfId="0" applyFont="1" applyFill="1" applyAlignment="1">
      <alignment horizontal="center" vertical="center"/>
    </xf>
    <xf numFmtId="43" fontId="34" fillId="0" borderId="0" xfId="1" applyFont="1" applyFill="1" applyAlignment="1">
      <alignment horizontal="center" vertical="center"/>
    </xf>
    <xf numFmtId="43" fontId="41" fillId="0" borderId="0" xfId="1" applyFont="1" applyFill="1" applyAlignment="1">
      <alignment horizontal="center" vertical="center"/>
    </xf>
    <xf numFmtId="43" fontId="32" fillId="0" borderId="6" xfId="1" applyFont="1" applyFill="1" applyBorder="1" applyAlignment="1">
      <alignment horizontal="center" vertical="center"/>
    </xf>
    <xf numFmtId="0" fontId="4" fillId="0" borderId="0" xfId="0" applyFont="1" applyFill="1" applyBorder="1"/>
    <xf numFmtId="0" fontId="4" fillId="0" borderId="0" xfId="0" applyFont="1" applyFill="1"/>
    <xf numFmtId="164" fontId="32" fillId="0" borderId="0" xfId="0" applyNumberFormat="1" applyFont="1" applyBorder="1" applyAlignment="1">
      <alignment horizontal="center" vertical="center" wrapText="1"/>
    </xf>
    <xf numFmtId="0" fontId="42" fillId="0" borderId="0" xfId="15" applyFont="1" applyAlignment="1">
      <alignment horizontal="right" vertical="top" wrapText="1"/>
    </xf>
    <xf numFmtId="0" fontId="42" fillId="0" borderId="0" xfId="15" applyFont="1" applyAlignment="1">
      <alignment wrapText="1"/>
    </xf>
    <xf numFmtId="0" fontId="0" fillId="0" borderId="0" xfId="0" applyBorder="1" applyAlignment="1">
      <alignment wrapText="1"/>
    </xf>
    <xf numFmtId="0" fontId="0" fillId="0" borderId="0" xfId="0" applyAlignment="1">
      <alignment wrapText="1"/>
    </xf>
    <xf numFmtId="168" fontId="5" fillId="0" borderId="8" xfId="300" applyNumberFormat="1" applyFont="1" applyFill="1" applyBorder="1" applyAlignment="1">
      <alignment horizontal="center" vertical="center" wrapText="1"/>
    </xf>
    <xf numFmtId="168" fontId="5" fillId="0" borderId="9" xfId="300" applyNumberFormat="1" applyFont="1" applyFill="1" applyBorder="1" applyAlignment="1">
      <alignment horizontal="center" vertical="center"/>
    </xf>
    <xf numFmtId="0" fontId="5" fillId="0" borderId="9" xfId="300" applyFont="1" applyFill="1" applyBorder="1" applyAlignment="1">
      <alignment horizontal="center" vertical="center"/>
    </xf>
    <xf numFmtId="43" fontId="6" fillId="0" borderId="9" xfId="1" applyFont="1" applyFill="1" applyBorder="1" applyAlignment="1">
      <alignment horizontal="center" vertical="center"/>
    </xf>
    <xf numFmtId="43" fontId="6" fillId="0" borderId="10" xfId="1" applyFont="1" applyFill="1" applyBorder="1" applyAlignment="1">
      <alignment horizontal="center" vertical="center"/>
    </xf>
    <xf numFmtId="0" fontId="28" fillId="0" borderId="9" xfId="300" applyFont="1" applyFill="1" applyBorder="1" applyAlignment="1">
      <alignment horizontal="center" vertical="center"/>
    </xf>
    <xf numFmtId="39" fontId="2" fillId="0" borderId="0" xfId="978" applyFont="1" applyFill="1" applyAlignment="1" applyProtection="1">
      <alignment horizontal="left" vertical="top"/>
    </xf>
    <xf numFmtId="39" fontId="2" fillId="0" borderId="0" xfId="978" applyFont="1" applyFill="1" applyAlignment="1" applyProtection="1">
      <alignment horizontal="left" vertical="justify" wrapText="1"/>
    </xf>
    <xf numFmtId="0" fontId="2" fillId="0" borderId="0" xfId="0" applyFont="1" applyBorder="1" applyAlignment="1">
      <alignment horizontal="left" vertical="top" wrapText="1"/>
    </xf>
  </cellXfs>
  <cellStyles count="979">
    <cellStyle name="0,0_x000d__x000a_NA_x000d__x000a_" xfId="302"/>
    <cellStyle name="Comma 2" xfId="10"/>
    <cellStyle name="Comma 2 10" xfId="577"/>
    <cellStyle name="Comma 2 10 2" xfId="958"/>
    <cellStyle name="Comma 2 10 3" xfId="774"/>
    <cellStyle name="Comma 2 11" xfId="793"/>
    <cellStyle name="Comma 2 12" xfId="609"/>
    <cellStyle name="Comma 2 2" xfId="31"/>
    <cellStyle name="Comma 2 2 2" xfId="49"/>
    <cellStyle name="Comma 2 2 2 2" xfId="139"/>
    <cellStyle name="Comma 2 2 2 2 2" xfId="295"/>
    <cellStyle name="Comma 2 2 2 2 2 2" xfId="557"/>
    <cellStyle name="Comma 2 2 2 2 2 2 2" xfId="951"/>
    <cellStyle name="Comma 2 2 2 2 2 2 3" xfId="767"/>
    <cellStyle name="Comma 2 2 2 2 2 3" xfId="876"/>
    <cellStyle name="Comma 2 2 2 2 2 4" xfId="692"/>
    <cellStyle name="Comma 2 2 2 2 3" xfId="203"/>
    <cellStyle name="Comma 2 2 2 2 3 2" xfId="465"/>
    <cellStyle name="Comma 2 2 2 2 3 2 2" xfId="924"/>
    <cellStyle name="Comma 2 2 2 2 3 2 3" xfId="740"/>
    <cellStyle name="Comma 2 2 2 2 3 3" xfId="849"/>
    <cellStyle name="Comma 2 2 2 2 3 4" xfId="665"/>
    <cellStyle name="Comma 2 2 2 2 4" xfId="401"/>
    <cellStyle name="Comma 2 2 2 2 4 2" xfId="905"/>
    <cellStyle name="Comma 2 2 2 2 4 3" xfId="721"/>
    <cellStyle name="Comma 2 2 2 2 5" xfId="830"/>
    <cellStyle name="Comma 2 2 2 2 6" xfId="646"/>
    <cellStyle name="Comma 2 2 2 3" xfId="111"/>
    <cellStyle name="Comma 2 2 2 3 2" xfId="267"/>
    <cellStyle name="Comma 2 2 2 3 2 2" xfId="529"/>
    <cellStyle name="Comma 2 2 2 3 2 2 2" xfId="943"/>
    <cellStyle name="Comma 2 2 2 3 2 2 3" xfId="759"/>
    <cellStyle name="Comma 2 2 2 3 2 3" xfId="868"/>
    <cellStyle name="Comma 2 2 2 3 2 4" xfId="684"/>
    <cellStyle name="Comma 2 2 2 3 3" xfId="373"/>
    <cellStyle name="Comma 2 2 2 3 3 2" xfId="897"/>
    <cellStyle name="Comma 2 2 2 3 3 3" xfId="713"/>
    <cellStyle name="Comma 2 2 2 3 4" xfId="822"/>
    <cellStyle name="Comma 2 2 2 3 5" xfId="638"/>
    <cellStyle name="Comma 2 2 2 4" xfId="231"/>
    <cellStyle name="Comma 2 2 2 4 2" xfId="493"/>
    <cellStyle name="Comma 2 2 2 4 2 2" xfId="932"/>
    <cellStyle name="Comma 2 2 2 4 2 3" xfId="748"/>
    <cellStyle name="Comma 2 2 2 4 3" xfId="857"/>
    <cellStyle name="Comma 2 2 2 4 4" xfId="673"/>
    <cellStyle name="Comma 2 2 2 5" xfId="175"/>
    <cellStyle name="Comma 2 2 2 5 2" xfId="437"/>
    <cellStyle name="Comma 2 2 2 5 2 2" xfId="916"/>
    <cellStyle name="Comma 2 2 2 5 2 3" xfId="732"/>
    <cellStyle name="Comma 2 2 2 5 3" xfId="841"/>
    <cellStyle name="Comma 2 2 2 5 4" xfId="657"/>
    <cellStyle name="Comma 2 2 2 6" xfId="337"/>
    <cellStyle name="Comma 2 2 2 6 2" xfId="886"/>
    <cellStyle name="Comma 2 2 2 6 3" xfId="702"/>
    <cellStyle name="Comma 2 2 2 7" xfId="803"/>
    <cellStyle name="Comma 2 2 2 8" xfId="619"/>
    <cellStyle name="Comma 2 2 3" xfId="125"/>
    <cellStyle name="Comma 2 2 3 2" xfId="281"/>
    <cellStyle name="Comma 2 2 3 2 2" xfId="543"/>
    <cellStyle name="Comma 2 2 3 2 2 2" xfId="947"/>
    <cellStyle name="Comma 2 2 3 2 2 3" xfId="763"/>
    <cellStyle name="Comma 2 2 3 2 3" xfId="872"/>
    <cellStyle name="Comma 2 2 3 2 4" xfId="688"/>
    <cellStyle name="Comma 2 2 3 3" xfId="189"/>
    <cellStyle name="Comma 2 2 3 3 2" xfId="451"/>
    <cellStyle name="Comma 2 2 3 3 2 2" xfId="920"/>
    <cellStyle name="Comma 2 2 3 3 2 3" xfId="736"/>
    <cellStyle name="Comma 2 2 3 3 3" xfId="845"/>
    <cellStyle name="Comma 2 2 3 3 4" xfId="661"/>
    <cellStyle name="Comma 2 2 3 4" xfId="387"/>
    <cellStyle name="Comma 2 2 3 4 2" xfId="901"/>
    <cellStyle name="Comma 2 2 3 4 3" xfId="717"/>
    <cellStyle name="Comma 2 2 3 5" xfId="826"/>
    <cellStyle name="Comma 2 2 3 6" xfId="642"/>
    <cellStyle name="Comma 2 2 4" xfId="97"/>
    <cellStyle name="Comma 2 2 4 2" xfId="253"/>
    <cellStyle name="Comma 2 2 4 2 2" xfId="515"/>
    <cellStyle name="Comma 2 2 4 2 2 2" xfId="939"/>
    <cellStyle name="Comma 2 2 4 2 2 3" xfId="755"/>
    <cellStyle name="Comma 2 2 4 2 3" xfId="864"/>
    <cellStyle name="Comma 2 2 4 2 4" xfId="680"/>
    <cellStyle name="Comma 2 2 4 3" xfId="359"/>
    <cellStyle name="Comma 2 2 4 3 2" xfId="893"/>
    <cellStyle name="Comma 2 2 4 3 3" xfId="709"/>
    <cellStyle name="Comma 2 2 4 4" xfId="818"/>
    <cellStyle name="Comma 2 2 4 5" xfId="634"/>
    <cellStyle name="Comma 2 2 5" xfId="217"/>
    <cellStyle name="Comma 2 2 5 2" xfId="479"/>
    <cellStyle name="Comma 2 2 5 2 2" xfId="928"/>
    <cellStyle name="Comma 2 2 5 2 3" xfId="744"/>
    <cellStyle name="Comma 2 2 5 3" xfId="853"/>
    <cellStyle name="Comma 2 2 5 4" xfId="669"/>
    <cellStyle name="Comma 2 2 6" xfId="161"/>
    <cellStyle name="Comma 2 2 6 2" xfId="423"/>
    <cellStyle name="Comma 2 2 6 2 2" xfId="912"/>
    <cellStyle name="Comma 2 2 6 2 3" xfId="728"/>
    <cellStyle name="Comma 2 2 6 3" xfId="837"/>
    <cellStyle name="Comma 2 2 6 4" xfId="653"/>
    <cellStyle name="Comma 2 2 7" xfId="323"/>
    <cellStyle name="Comma 2 2 7 2" xfId="882"/>
    <cellStyle name="Comma 2 2 7 3" xfId="698"/>
    <cellStyle name="Comma 2 2 8" xfId="799"/>
    <cellStyle name="Comma 2 2 9" xfId="615"/>
    <cellStyle name="Comma 2 3" xfId="38"/>
    <cellStyle name="Comma 2 3 2" xfId="132"/>
    <cellStyle name="Comma 2 3 2 2" xfId="288"/>
    <cellStyle name="Comma 2 3 2 2 2" xfId="550"/>
    <cellStyle name="Comma 2 3 2 2 2 2" xfId="949"/>
    <cellStyle name="Comma 2 3 2 2 2 3" xfId="765"/>
    <cellStyle name="Comma 2 3 2 2 3" xfId="874"/>
    <cellStyle name="Comma 2 3 2 2 4" xfId="690"/>
    <cellStyle name="Comma 2 3 2 3" xfId="196"/>
    <cellStyle name="Comma 2 3 2 3 2" xfId="458"/>
    <cellStyle name="Comma 2 3 2 3 2 2" xfId="922"/>
    <cellStyle name="Comma 2 3 2 3 2 3" xfId="738"/>
    <cellStyle name="Comma 2 3 2 3 3" xfId="847"/>
    <cellStyle name="Comma 2 3 2 3 4" xfId="663"/>
    <cellStyle name="Comma 2 3 2 4" xfId="394"/>
    <cellStyle name="Comma 2 3 2 4 2" xfId="903"/>
    <cellStyle name="Comma 2 3 2 4 3" xfId="719"/>
    <cellStyle name="Comma 2 3 2 5" xfId="828"/>
    <cellStyle name="Comma 2 3 2 6" xfId="644"/>
    <cellStyle name="Comma 2 3 3" xfId="104"/>
    <cellStyle name="Comma 2 3 3 2" xfId="260"/>
    <cellStyle name="Comma 2 3 3 2 2" xfId="522"/>
    <cellStyle name="Comma 2 3 3 2 2 2" xfId="941"/>
    <cellStyle name="Comma 2 3 3 2 2 3" xfId="757"/>
    <cellStyle name="Comma 2 3 3 2 3" xfId="866"/>
    <cellStyle name="Comma 2 3 3 2 4" xfId="682"/>
    <cellStyle name="Comma 2 3 3 3" xfId="366"/>
    <cellStyle name="Comma 2 3 3 3 2" xfId="895"/>
    <cellStyle name="Comma 2 3 3 3 3" xfId="711"/>
    <cellStyle name="Comma 2 3 3 4" xfId="820"/>
    <cellStyle name="Comma 2 3 3 5" xfId="636"/>
    <cellStyle name="Comma 2 3 4" xfId="224"/>
    <cellStyle name="Comma 2 3 4 2" xfId="486"/>
    <cellStyle name="Comma 2 3 4 2 2" xfId="930"/>
    <cellStyle name="Comma 2 3 4 2 3" xfId="746"/>
    <cellStyle name="Comma 2 3 4 3" xfId="855"/>
    <cellStyle name="Comma 2 3 4 4" xfId="671"/>
    <cellStyle name="Comma 2 3 5" xfId="168"/>
    <cellStyle name="Comma 2 3 5 2" xfId="430"/>
    <cellStyle name="Comma 2 3 5 2 2" xfId="914"/>
    <cellStyle name="Comma 2 3 5 2 3" xfId="730"/>
    <cellStyle name="Comma 2 3 5 3" xfId="839"/>
    <cellStyle name="Comma 2 3 5 4" xfId="655"/>
    <cellStyle name="Comma 2 3 6" xfId="330"/>
    <cellStyle name="Comma 2 3 6 2" xfId="884"/>
    <cellStyle name="Comma 2 3 6 3" xfId="700"/>
    <cellStyle name="Comma 2 3 7" xfId="801"/>
    <cellStyle name="Comma 2 3 8" xfId="617"/>
    <cellStyle name="Comma 2 4" xfId="79"/>
    <cellStyle name="Comma 2 4 2" xfId="246"/>
    <cellStyle name="Comma 2 4 2 2" xfId="508"/>
    <cellStyle name="Comma 2 4 2 2 2" xfId="937"/>
    <cellStyle name="Comma 2 4 2 2 3" xfId="753"/>
    <cellStyle name="Comma 2 4 2 3" xfId="862"/>
    <cellStyle name="Comma 2 4 2 4" xfId="678"/>
    <cellStyle name="Comma 2 4 3" xfId="154"/>
    <cellStyle name="Comma 2 4 3 2" xfId="416"/>
    <cellStyle name="Comma 2 4 3 2 2" xfId="910"/>
    <cellStyle name="Comma 2 4 3 2 3" xfId="726"/>
    <cellStyle name="Comma 2 4 3 3" xfId="835"/>
    <cellStyle name="Comma 2 4 3 4" xfId="651"/>
    <cellStyle name="Comma 2 4 4" xfId="352"/>
    <cellStyle name="Comma 2 4 4 2" xfId="891"/>
    <cellStyle name="Comma 2 4 4 3" xfId="707"/>
    <cellStyle name="Comma 2 4 5" xfId="812"/>
    <cellStyle name="Comma 2 4 6" xfId="628"/>
    <cellStyle name="Comma 2 5" xfId="118"/>
    <cellStyle name="Comma 2 5 2" xfId="274"/>
    <cellStyle name="Comma 2 5 2 2" xfId="536"/>
    <cellStyle name="Comma 2 5 2 2 2" xfId="945"/>
    <cellStyle name="Comma 2 5 2 2 3" xfId="761"/>
    <cellStyle name="Comma 2 5 2 3" xfId="870"/>
    <cellStyle name="Comma 2 5 2 4" xfId="686"/>
    <cellStyle name="Comma 2 5 3" xfId="182"/>
    <cellStyle name="Comma 2 5 3 2" xfId="444"/>
    <cellStyle name="Comma 2 5 3 2 2" xfId="918"/>
    <cellStyle name="Comma 2 5 3 2 3" xfId="734"/>
    <cellStyle name="Comma 2 5 3 3" xfId="843"/>
    <cellStyle name="Comma 2 5 3 4" xfId="659"/>
    <cellStyle name="Comma 2 5 4" xfId="380"/>
    <cellStyle name="Comma 2 5 4 2" xfId="899"/>
    <cellStyle name="Comma 2 5 4 3" xfId="715"/>
    <cellStyle name="Comma 2 5 5" xfId="824"/>
    <cellStyle name="Comma 2 5 6" xfId="640"/>
    <cellStyle name="Comma 2 6" xfId="67"/>
    <cellStyle name="Comma 2 6 2" xfId="238"/>
    <cellStyle name="Comma 2 6 2 2" xfId="500"/>
    <cellStyle name="Comma 2 6 2 2 2" xfId="934"/>
    <cellStyle name="Comma 2 6 2 2 3" xfId="750"/>
    <cellStyle name="Comma 2 6 2 3" xfId="859"/>
    <cellStyle name="Comma 2 6 2 4" xfId="675"/>
    <cellStyle name="Comma 2 6 3" xfId="344"/>
    <cellStyle name="Comma 2 6 3 2" xfId="888"/>
    <cellStyle name="Comma 2 6 3 3" xfId="704"/>
    <cellStyle name="Comma 2 6 4" xfId="809"/>
    <cellStyle name="Comma 2 6 5" xfId="625"/>
    <cellStyle name="Comma 2 7" xfId="210"/>
    <cellStyle name="Comma 2 7 2" xfId="472"/>
    <cellStyle name="Comma 2 7 2 2" xfId="926"/>
    <cellStyle name="Comma 2 7 2 3" xfId="742"/>
    <cellStyle name="Comma 2 7 3" xfId="851"/>
    <cellStyle name="Comma 2 7 4" xfId="667"/>
    <cellStyle name="Comma 2 8" xfId="146"/>
    <cellStyle name="Comma 2 8 2" xfId="408"/>
    <cellStyle name="Comma 2 8 2 2" xfId="907"/>
    <cellStyle name="Comma 2 8 2 3" xfId="723"/>
    <cellStyle name="Comma 2 8 3" xfId="832"/>
    <cellStyle name="Comma 2 8 4" xfId="648"/>
    <cellStyle name="Comma 2 9" xfId="316"/>
    <cellStyle name="Comma 2 9 2" xfId="880"/>
    <cellStyle name="Comma 2 9 3" xfId="696"/>
    <cellStyle name="Comma 3" xfId="11"/>
    <cellStyle name="Comma 3 2" xfId="50"/>
    <cellStyle name="Comma 3 2 2" xfId="804"/>
    <cellStyle name="Comma 3 2 3" xfId="620"/>
    <cellStyle name="Comma 3 3" xfId="80"/>
    <cellStyle name="Comma 3 3 2" xfId="813"/>
    <cellStyle name="Comma 3 3 3" xfId="629"/>
    <cellStyle name="Comma 3 4" xfId="794"/>
    <cellStyle name="Comma 3 5" xfId="610"/>
    <cellStyle name="Comma 4" xfId="5"/>
    <cellStyle name="Comma 4 10" xfId="792"/>
    <cellStyle name="Comma 4 11" xfId="608"/>
    <cellStyle name="Comma 4 2" xfId="30"/>
    <cellStyle name="Comma 4 2 2" xfId="44"/>
    <cellStyle name="Comma 4 2 2 2" xfId="138"/>
    <cellStyle name="Comma 4 2 2 2 2" xfId="294"/>
    <cellStyle name="Comma 4 2 2 2 2 2" xfId="556"/>
    <cellStyle name="Comma 4 2 2 2 2 2 2" xfId="950"/>
    <cellStyle name="Comma 4 2 2 2 2 2 3" xfId="766"/>
    <cellStyle name="Comma 4 2 2 2 2 3" xfId="875"/>
    <cellStyle name="Comma 4 2 2 2 2 4" xfId="691"/>
    <cellStyle name="Comma 4 2 2 2 3" xfId="202"/>
    <cellStyle name="Comma 4 2 2 2 3 2" xfId="464"/>
    <cellStyle name="Comma 4 2 2 2 3 2 2" xfId="923"/>
    <cellStyle name="Comma 4 2 2 2 3 2 3" xfId="739"/>
    <cellStyle name="Comma 4 2 2 2 3 3" xfId="848"/>
    <cellStyle name="Comma 4 2 2 2 3 4" xfId="664"/>
    <cellStyle name="Comma 4 2 2 2 4" xfId="400"/>
    <cellStyle name="Comma 4 2 2 2 4 2" xfId="904"/>
    <cellStyle name="Comma 4 2 2 2 4 3" xfId="720"/>
    <cellStyle name="Comma 4 2 2 2 5" xfId="829"/>
    <cellStyle name="Comma 4 2 2 2 6" xfId="645"/>
    <cellStyle name="Comma 4 2 2 3" xfId="110"/>
    <cellStyle name="Comma 4 2 2 3 2" xfId="266"/>
    <cellStyle name="Comma 4 2 2 3 2 2" xfId="528"/>
    <cellStyle name="Comma 4 2 2 3 2 2 2" xfId="942"/>
    <cellStyle name="Comma 4 2 2 3 2 2 3" xfId="758"/>
    <cellStyle name="Comma 4 2 2 3 2 3" xfId="867"/>
    <cellStyle name="Comma 4 2 2 3 2 4" xfId="683"/>
    <cellStyle name="Comma 4 2 2 3 3" xfId="372"/>
    <cellStyle name="Comma 4 2 2 3 3 2" xfId="896"/>
    <cellStyle name="Comma 4 2 2 3 3 3" xfId="712"/>
    <cellStyle name="Comma 4 2 2 3 4" xfId="821"/>
    <cellStyle name="Comma 4 2 2 3 5" xfId="637"/>
    <cellStyle name="Comma 4 2 2 4" xfId="230"/>
    <cellStyle name="Comma 4 2 2 4 2" xfId="492"/>
    <cellStyle name="Comma 4 2 2 4 2 2" xfId="931"/>
    <cellStyle name="Comma 4 2 2 4 2 3" xfId="747"/>
    <cellStyle name="Comma 4 2 2 4 3" xfId="856"/>
    <cellStyle name="Comma 4 2 2 4 4" xfId="672"/>
    <cellStyle name="Comma 4 2 2 5" xfId="174"/>
    <cellStyle name="Comma 4 2 2 5 2" xfId="436"/>
    <cellStyle name="Comma 4 2 2 5 2 2" xfId="915"/>
    <cellStyle name="Comma 4 2 2 5 2 3" xfId="731"/>
    <cellStyle name="Comma 4 2 2 5 3" xfId="840"/>
    <cellStyle name="Comma 4 2 2 5 4" xfId="656"/>
    <cellStyle name="Comma 4 2 2 6" xfId="336"/>
    <cellStyle name="Comma 4 2 2 6 2" xfId="885"/>
    <cellStyle name="Comma 4 2 2 6 3" xfId="701"/>
    <cellStyle name="Comma 4 2 2 7" xfId="802"/>
    <cellStyle name="Comma 4 2 2 8" xfId="618"/>
    <cellStyle name="Comma 4 2 3" xfId="124"/>
    <cellStyle name="Comma 4 2 3 2" xfId="280"/>
    <cellStyle name="Comma 4 2 3 2 2" xfId="542"/>
    <cellStyle name="Comma 4 2 3 2 2 2" xfId="946"/>
    <cellStyle name="Comma 4 2 3 2 2 3" xfId="762"/>
    <cellStyle name="Comma 4 2 3 2 3" xfId="871"/>
    <cellStyle name="Comma 4 2 3 2 4" xfId="687"/>
    <cellStyle name="Comma 4 2 3 3" xfId="188"/>
    <cellStyle name="Comma 4 2 3 3 2" xfId="450"/>
    <cellStyle name="Comma 4 2 3 3 2 2" xfId="919"/>
    <cellStyle name="Comma 4 2 3 3 2 3" xfId="735"/>
    <cellStyle name="Comma 4 2 3 3 3" xfId="844"/>
    <cellStyle name="Comma 4 2 3 3 4" xfId="660"/>
    <cellStyle name="Comma 4 2 3 4" xfId="386"/>
    <cellStyle name="Comma 4 2 3 4 2" xfId="900"/>
    <cellStyle name="Comma 4 2 3 4 3" xfId="716"/>
    <cellStyle name="Comma 4 2 3 5" xfId="825"/>
    <cellStyle name="Comma 4 2 3 6" xfId="641"/>
    <cellStyle name="Comma 4 2 4" xfId="96"/>
    <cellStyle name="Comma 4 2 4 2" xfId="252"/>
    <cellStyle name="Comma 4 2 4 2 2" xfId="514"/>
    <cellStyle name="Comma 4 2 4 2 2 2" xfId="938"/>
    <cellStyle name="Comma 4 2 4 2 2 3" xfId="754"/>
    <cellStyle name="Comma 4 2 4 2 3" xfId="863"/>
    <cellStyle name="Comma 4 2 4 2 4" xfId="679"/>
    <cellStyle name="Comma 4 2 4 3" xfId="358"/>
    <cellStyle name="Comma 4 2 4 3 2" xfId="892"/>
    <cellStyle name="Comma 4 2 4 3 3" xfId="708"/>
    <cellStyle name="Comma 4 2 4 4" xfId="817"/>
    <cellStyle name="Comma 4 2 4 5" xfId="633"/>
    <cellStyle name="Comma 4 2 5" xfId="216"/>
    <cellStyle name="Comma 4 2 5 2" xfId="478"/>
    <cellStyle name="Comma 4 2 5 2 2" xfId="927"/>
    <cellStyle name="Comma 4 2 5 2 3" xfId="743"/>
    <cellStyle name="Comma 4 2 5 3" xfId="852"/>
    <cellStyle name="Comma 4 2 5 4" xfId="668"/>
    <cellStyle name="Comma 4 2 6" xfId="160"/>
    <cellStyle name="Comma 4 2 6 2" xfId="422"/>
    <cellStyle name="Comma 4 2 6 2 2" xfId="911"/>
    <cellStyle name="Comma 4 2 6 2 3" xfId="727"/>
    <cellStyle name="Comma 4 2 6 3" xfId="836"/>
    <cellStyle name="Comma 4 2 6 4" xfId="652"/>
    <cellStyle name="Comma 4 2 7" xfId="322"/>
    <cellStyle name="Comma 4 2 7 2" xfId="881"/>
    <cellStyle name="Comma 4 2 7 3" xfId="697"/>
    <cellStyle name="Comma 4 2 8" xfId="798"/>
    <cellStyle name="Comma 4 2 9" xfId="614"/>
    <cellStyle name="Comma 4 3" xfId="37"/>
    <cellStyle name="Comma 4 3 2" xfId="131"/>
    <cellStyle name="Comma 4 3 2 2" xfId="287"/>
    <cellStyle name="Comma 4 3 2 2 2" xfId="549"/>
    <cellStyle name="Comma 4 3 2 2 2 2" xfId="948"/>
    <cellStyle name="Comma 4 3 2 2 2 3" xfId="764"/>
    <cellStyle name="Comma 4 3 2 2 3" xfId="873"/>
    <cellStyle name="Comma 4 3 2 2 4" xfId="689"/>
    <cellStyle name="Comma 4 3 2 3" xfId="195"/>
    <cellStyle name="Comma 4 3 2 3 2" xfId="457"/>
    <cellStyle name="Comma 4 3 2 3 2 2" xfId="921"/>
    <cellStyle name="Comma 4 3 2 3 2 3" xfId="737"/>
    <cellStyle name="Comma 4 3 2 3 3" xfId="846"/>
    <cellStyle name="Comma 4 3 2 3 4" xfId="662"/>
    <cellStyle name="Comma 4 3 2 4" xfId="393"/>
    <cellStyle name="Comma 4 3 2 4 2" xfId="902"/>
    <cellStyle name="Comma 4 3 2 4 3" xfId="718"/>
    <cellStyle name="Comma 4 3 2 5" xfId="827"/>
    <cellStyle name="Comma 4 3 2 6" xfId="643"/>
    <cellStyle name="Comma 4 3 3" xfId="103"/>
    <cellStyle name="Comma 4 3 3 2" xfId="259"/>
    <cellStyle name="Comma 4 3 3 2 2" xfId="521"/>
    <cellStyle name="Comma 4 3 3 2 2 2" xfId="940"/>
    <cellStyle name="Comma 4 3 3 2 2 3" xfId="756"/>
    <cellStyle name="Comma 4 3 3 2 3" xfId="865"/>
    <cellStyle name="Comma 4 3 3 2 4" xfId="681"/>
    <cellStyle name="Comma 4 3 3 3" xfId="365"/>
    <cellStyle name="Comma 4 3 3 3 2" xfId="894"/>
    <cellStyle name="Comma 4 3 3 3 3" xfId="710"/>
    <cellStyle name="Comma 4 3 3 4" xfId="819"/>
    <cellStyle name="Comma 4 3 3 5" xfId="635"/>
    <cellStyle name="Comma 4 3 4" xfId="223"/>
    <cellStyle name="Comma 4 3 4 2" xfId="485"/>
    <cellStyle name="Comma 4 3 4 2 2" xfId="929"/>
    <cellStyle name="Comma 4 3 4 2 3" xfId="745"/>
    <cellStyle name="Comma 4 3 4 3" xfId="854"/>
    <cellStyle name="Comma 4 3 4 4" xfId="670"/>
    <cellStyle name="Comma 4 3 5" xfId="167"/>
    <cellStyle name="Comma 4 3 5 2" xfId="429"/>
    <cellStyle name="Comma 4 3 5 2 2" xfId="913"/>
    <cellStyle name="Comma 4 3 5 2 3" xfId="729"/>
    <cellStyle name="Comma 4 3 5 3" xfId="838"/>
    <cellStyle name="Comma 4 3 5 4" xfId="654"/>
    <cellStyle name="Comma 4 3 6" xfId="329"/>
    <cellStyle name="Comma 4 3 6 2" xfId="883"/>
    <cellStyle name="Comma 4 3 6 3" xfId="699"/>
    <cellStyle name="Comma 4 3 7" xfId="800"/>
    <cellStyle name="Comma 4 3 8" xfId="616"/>
    <cellStyle name="Comma 4 4" xfId="74"/>
    <cellStyle name="Comma 4 4 2" xfId="245"/>
    <cellStyle name="Comma 4 4 2 2" xfId="507"/>
    <cellStyle name="Comma 4 4 2 2 2" xfId="936"/>
    <cellStyle name="Comma 4 4 2 2 3" xfId="752"/>
    <cellStyle name="Comma 4 4 2 3" xfId="861"/>
    <cellStyle name="Comma 4 4 2 4" xfId="677"/>
    <cellStyle name="Comma 4 4 3" xfId="153"/>
    <cellStyle name="Comma 4 4 3 2" xfId="415"/>
    <cellStyle name="Comma 4 4 3 2 2" xfId="909"/>
    <cellStyle name="Comma 4 4 3 2 3" xfId="725"/>
    <cellStyle name="Comma 4 4 3 3" xfId="834"/>
    <cellStyle name="Comma 4 4 3 4" xfId="650"/>
    <cellStyle name="Comma 4 4 4" xfId="351"/>
    <cellStyle name="Comma 4 4 4 2" xfId="890"/>
    <cellStyle name="Comma 4 4 4 3" xfId="706"/>
    <cellStyle name="Comma 4 4 5" xfId="811"/>
    <cellStyle name="Comma 4 4 6" xfId="627"/>
    <cellStyle name="Comma 4 5" xfId="117"/>
    <cellStyle name="Comma 4 5 2" xfId="273"/>
    <cellStyle name="Comma 4 5 2 2" xfId="535"/>
    <cellStyle name="Comma 4 5 2 2 2" xfId="944"/>
    <cellStyle name="Comma 4 5 2 2 3" xfId="760"/>
    <cellStyle name="Comma 4 5 2 3" xfId="869"/>
    <cellStyle name="Comma 4 5 2 4" xfId="685"/>
    <cellStyle name="Comma 4 5 3" xfId="181"/>
    <cellStyle name="Comma 4 5 3 2" xfId="443"/>
    <cellStyle name="Comma 4 5 3 2 2" xfId="917"/>
    <cellStyle name="Comma 4 5 3 2 3" xfId="733"/>
    <cellStyle name="Comma 4 5 3 3" xfId="842"/>
    <cellStyle name="Comma 4 5 3 4" xfId="658"/>
    <cellStyle name="Comma 4 5 4" xfId="379"/>
    <cellStyle name="Comma 4 5 4 2" xfId="898"/>
    <cellStyle name="Comma 4 5 4 3" xfId="714"/>
    <cellStyle name="Comma 4 5 5" xfId="823"/>
    <cellStyle name="Comma 4 5 6" xfId="639"/>
    <cellStyle name="Comma 4 6" xfId="66"/>
    <cellStyle name="Comma 4 6 2" xfId="237"/>
    <cellStyle name="Comma 4 6 2 2" xfId="499"/>
    <cellStyle name="Comma 4 6 2 2 2" xfId="933"/>
    <cellStyle name="Comma 4 6 2 2 3" xfId="749"/>
    <cellStyle name="Comma 4 6 2 3" xfId="858"/>
    <cellStyle name="Comma 4 6 2 4" xfId="674"/>
    <cellStyle name="Comma 4 6 3" xfId="343"/>
    <cellStyle name="Comma 4 6 3 2" xfId="887"/>
    <cellStyle name="Comma 4 6 3 3" xfId="703"/>
    <cellStyle name="Comma 4 6 4" xfId="808"/>
    <cellStyle name="Comma 4 6 5" xfId="624"/>
    <cellStyle name="Comma 4 7" xfId="209"/>
    <cellStyle name="Comma 4 7 2" xfId="471"/>
    <cellStyle name="Comma 4 7 2 2" xfId="925"/>
    <cellStyle name="Comma 4 7 2 3" xfId="741"/>
    <cellStyle name="Comma 4 7 3" xfId="850"/>
    <cellStyle name="Comma 4 7 4" xfId="666"/>
    <cellStyle name="Comma 4 8" xfId="145"/>
    <cellStyle name="Comma 4 8 2" xfId="407"/>
    <cellStyle name="Comma 4 8 2 2" xfId="906"/>
    <cellStyle name="Comma 4 8 2 3" xfId="722"/>
    <cellStyle name="Comma 4 8 3" xfId="831"/>
    <cellStyle name="Comma 4 8 4" xfId="647"/>
    <cellStyle name="Comma 4 9" xfId="315"/>
    <cellStyle name="Comma 4 9 2" xfId="879"/>
    <cellStyle name="Comma 4 9 3" xfId="695"/>
    <cellStyle name="Comma 5" xfId="3"/>
    <cellStyle name="Comma 5 2" xfId="791"/>
    <cellStyle name="Comma 5 3" xfId="607"/>
    <cellStyle name="Currency 2" xfId="12"/>
    <cellStyle name="Currency 2 2" xfId="13"/>
    <cellStyle name="Currency 2 2 2" xfId="52"/>
    <cellStyle name="Currency 2 2 2 2" xfId="806"/>
    <cellStyle name="Currency 2 2 2 3" xfId="622"/>
    <cellStyle name="Currency 2 2 3" xfId="82"/>
    <cellStyle name="Currency 2 2 3 2" xfId="815"/>
    <cellStyle name="Currency 2 2 3 3" xfId="631"/>
    <cellStyle name="Currency 2 2 4" xfId="796"/>
    <cellStyle name="Currency 2 2 5" xfId="612"/>
    <cellStyle name="Currency 2 3" xfId="51"/>
    <cellStyle name="Currency 2 3 2" xfId="805"/>
    <cellStyle name="Currency 2 3 3" xfId="621"/>
    <cellStyle name="Currency 2 4" xfId="81"/>
    <cellStyle name="Currency 2 4 2" xfId="814"/>
    <cellStyle name="Currency 2 4 3" xfId="630"/>
    <cellStyle name="Currency 2 5" xfId="578"/>
    <cellStyle name="Currency 2 5 2" xfId="959"/>
    <cellStyle name="Currency 2 5 3" xfId="775"/>
    <cellStyle name="Currency 2 6" xfId="795"/>
    <cellStyle name="Currency 2 7" xfId="611"/>
    <cellStyle name="Currency 3" xfId="14"/>
    <cellStyle name="Currency 3 2" xfId="53"/>
    <cellStyle name="Currency 3 2 2" xfId="807"/>
    <cellStyle name="Currency 3 2 3" xfId="623"/>
    <cellStyle name="Currency 3 3" xfId="83"/>
    <cellStyle name="Currency 3 3 2" xfId="816"/>
    <cellStyle name="Currency 3 3 3" xfId="632"/>
    <cellStyle name="Currency 3 4" xfId="797"/>
    <cellStyle name="Currency 3 5" xfId="613"/>
    <cellStyle name="Millares" xfId="1" builtinId="3"/>
    <cellStyle name="Millares 10" xfId="606"/>
    <cellStyle name="Millares 2" xfId="72"/>
    <cellStyle name="Millares 2 2" xfId="243"/>
    <cellStyle name="Millares 2 2 2" xfId="505"/>
    <cellStyle name="Millares 2 2 2 2" xfId="935"/>
    <cellStyle name="Millares 2 2 2 3" xfId="751"/>
    <cellStyle name="Millares 2 2 3" xfId="573"/>
    <cellStyle name="Millares 2 2 4" xfId="579"/>
    <cellStyle name="Millares 2 2 4 2" xfId="960"/>
    <cellStyle name="Millares 2 2 4 3" xfId="776"/>
    <cellStyle name="Millares 2 2 5" xfId="860"/>
    <cellStyle name="Millares 2 2 6" xfId="676"/>
    <cellStyle name="Millares 2 3" xfId="151"/>
    <cellStyle name="Millares 2 3 2" xfId="413"/>
    <cellStyle name="Millares 2 3 2 2" xfId="908"/>
    <cellStyle name="Millares 2 3 2 3" xfId="724"/>
    <cellStyle name="Millares 2 3 3" xfId="833"/>
    <cellStyle name="Millares 2 3 4" xfId="649"/>
    <cellStyle name="Millares 2 4" xfId="349"/>
    <cellStyle name="Millares 2 4 2" xfId="889"/>
    <cellStyle name="Millares 2 4 3" xfId="705"/>
    <cellStyle name="Millares 2 5" xfId="572"/>
    <cellStyle name="Millares 2 6" xfId="580"/>
    <cellStyle name="Millares 2 6 2" xfId="961"/>
    <cellStyle name="Millares 2 6 3" xfId="777"/>
    <cellStyle name="Millares 2 7" xfId="810"/>
    <cellStyle name="Millares 2 8" xfId="626"/>
    <cellStyle name="Millares 3" xfId="303"/>
    <cellStyle name="Millares 3 2" xfId="574"/>
    <cellStyle name="Millares 3 2 2" xfId="582"/>
    <cellStyle name="Millares 3 2 2 2" xfId="962"/>
    <cellStyle name="Millares 3 2 2 3" xfId="778"/>
    <cellStyle name="Millares 3 2 3" xfId="955"/>
    <cellStyle name="Millares 3 2 4" xfId="771"/>
    <cellStyle name="Millares 3 3" xfId="583"/>
    <cellStyle name="Millares 3 3 2" xfId="584"/>
    <cellStyle name="Millares 3 3 2 2" xfId="964"/>
    <cellStyle name="Millares 3 3 2 3" xfId="780"/>
    <cellStyle name="Millares 3 3 3" xfId="963"/>
    <cellStyle name="Millares 3 3 4" xfId="779"/>
    <cellStyle name="Millares 3 4" xfId="585"/>
    <cellStyle name="Millares 3 4 2" xfId="965"/>
    <cellStyle name="Millares 3 4 3" xfId="781"/>
    <cellStyle name="Millares 3 5" xfId="586"/>
    <cellStyle name="Millares 3 5 2" xfId="966"/>
    <cellStyle name="Millares 3 5 3" xfId="782"/>
    <cellStyle name="Millares 3 6" xfId="581"/>
    <cellStyle name="Millares 3 7" xfId="877"/>
    <cellStyle name="Millares 3 8" xfId="693"/>
    <cellStyle name="Millares 4" xfId="565"/>
    <cellStyle name="Millares 4 2" xfId="587"/>
    <cellStyle name="Millares 4 2 2" xfId="967"/>
    <cellStyle name="Millares 4 2 3" xfId="783"/>
    <cellStyle name="Millares 4 3" xfId="952"/>
    <cellStyle name="Millares 4 4" xfId="768"/>
    <cellStyle name="Millares 5" xfId="571"/>
    <cellStyle name="Millares 5 2" xfId="954"/>
    <cellStyle name="Millares 5 3" xfId="770"/>
    <cellStyle name="Millares 6" xfId="307"/>
    <cellStyle name="Millares 6 2" xfId="878"/>
    <cellStyle name="Millares 6 3" xfId="694"/>
    <cellStyle name="Millares 7" xfId="588"/>
    <cellStyle name="Millares 7 2" xfId="968"/>
    <cellStyle name="Millares 7 3" xfId="784"/>
    <cellStyle name="Millares 8" xfId="605"/>
    <cellStyle name="Millares 8 2" xfId="974"/>
    <cellStyle name="Millares 9" xfId="790"/>
    <cellStyle name="Moneda" xfId="576" builtinId="4"/>
    <cellStyle name="Moneda 2" xfId="569"/>
    <cellStyle name="Moneda 2 2" xfId="589"/>
    <cellStyle name="Moneda 2 2 2" xfId="590"/>
    <cellStyle name="Moneda 2 2 2 2" xfId="969"/>
    <cellStyle name="Moneda 2 2 2 3" xfId="785"/>
    <cellStyle name="Moneda 2 3" xfId="602"/>
    <cellStyle name="Moneda 2 3 2" xfId="972"/>
    <cellStyle name="Moneda 2 3 3" xfId="788"/>
    <cellStyle name="Moneda 2 4" xfId="953"/>
    <cellStyle name="Moneda 2 5" xfId="769"/>
    <cellStyle name="Moneda 3" xfId="575"/>
    <cellStyle name="Moneda 3 2" xfId="591"/>
    <cellStyle name="Moneda 3 2 2" xfId="970"/>
    <cellStyle name="Moneda 3 2 3" xfId="786"/>
    <cellStyle name="Moneda 3 3" xfId="603"/>
    <cellStyle name="Moneda 3 3 2" xfId="973"/>
    <cellStyle name="Moneda 3 3 3" xfId="789"/>
    <cellStyle name="Moneda 3 4" xfId="956"/>
    <cellStyle name="Moneda 3 5" xfId="772"/>
    <cellStyle name="Moneda 4" xfId="592"/>
    <cellStyle name="Moneda 4 2" xfId="971"/>
    <cellStyle name="Moneda 4 3" xfId="787"/>
    <cellStyle name="Moneda 5" xfId="957"/>
    <cellStyle name="Moneda 6" xfId="773"/>
    <cellStyle name="Normal" xfId="0" builtinId="0"/>
    <cellStyle name="Normal 10" xfId="4"/>
    <cellStyle name="Normal 10 10 2" xfId="311"/>
    <cellStyle name="Normal 10 10 2 2" xfId="567"/>
    <cellStyle name="Normal 10 2" xfId="29"/>
    <cellStyle name="Normal 10 2 2" xfId="43"/>
    <cellStyle name="Normal 10 2 2 2" xfId="137"/>
    <cellStyle name="Normal 10 2 2 2 2" xfId="293"/>
    <cellStyle name="Normal 10 2 2 2 2 2" xfId="555"/>
    <cellStyle name="Normal 10 2 2 2 3" xfId="201"/>
    <cellStyle name="Normal 10 2 2 2 3 2" xfId="463"/>
    <cellStyle name="Normal 10 2 2 2 4" xfId="399"/>
    <cellStyle name="Normal 10 2 2 3" xfId="109"/>
    <cellStyle name="Normal 10 2 2 3 2" xfId="265"/>
    <cellStyle name="Normal 10 2 2 3 2 2" xfId="527"/>
    <cellStyle name="Normal 10 2 2 3 3" xfId="371"/>
    <cellStyle name="Normal 10 2 2 4" xfId="229"/>
    <cellStyle name="Normal 10 2 2 4 2" xfId="491"/>
    <cellStyle name="Normal 10 2 2 5" xfId="173"/>
    <cellStyle name="Normal 10 2 2 5 2" xfId="435"/>
    <cellStyle name="Normal 10 2 2 6" xfId="335"/>
    <cellStyle name="Normal 10 2 3" xfId="123"/>
    <cellStyle name="Normal 10 2 3 2" xfId="279"/>
    <cellStyle name="Normal 10 2 3 2 2" xfId="541"/>
    <cellStyle name="Normal 10 2 3 3" xfId="187"/>
    <cellStyle name="Normal 10 2 3 3 2" xfId="449"/>
    <cellStyle name="Normal 10 2 3 4" xfId="385"/>
    <cellStyle name="Normal 10 2 4" xfId="95"/>
    <cellStyle name="Normal 10 2 4 2" xfId="251"/>
    <cellStyle name="Normal 10 2 4 2 2" xfId="513"/>
    <cellStyle name="Normal 10 2 4 3" xfId="357"/>
    <cellStyle name="Normal 10 2 5" xfId="215"/>
    <cellStyle name="Normal 10 2 5 2" xfId="477"/>
    <cellStyle name="Normal 10 2 6" xfId="159"/>
    <cellStyle name="Normal 10 2 6 2" xfId="421"/>
    <cellStyle name="Normal 10 2 7" xfId="321"/>
    <cellStyle name="Normal 10 3" xfId="36"/>
    <cellStyle name="Normal 10 3 2" xfId="130"/>
    <cellStyle name="Normal 10 3 2 2" xfId="286"/>
    <cellStyle name="Normal 10 3 2 2 2" xfId="548"/>
    <cellStyle name="Normal 10 3 2 3" xfId="194"/>
    <cellStyle name="Normal 10 3 2 3 2" xfId="456"/>
    <cellStyle name="Normal 10 3 2 4" xfId="392"/>
    <cellStyle name="Normal 10 3 3" xfId="102"/>
    <cellStyle name="Normal 10 3 3 2" xfId="258"/>
    <cellStyle name="Normal 10 3 3 2 2" xfId="520"/>
    <cellStyle name="Normal 10 3 3 3" xfId="364"/>
    <cellStyle name="Normal 10 3 4" xfId="222"/>
    <cellStyle name="Normal 10 3 4 2" xfId="484"/>
    <cellStyle name="Normal 10 3 5" xfId="166"/>
    <cellStyle name="Normal 10 3 5 2" xfId="428"/>
    <cellStyle name="Normal 10 3 6" xfId="328"/>
    <cellStyle name="Normal 10 4" xfId="73"/>
    <cellStyle name="Normal 10 4 2" xfId="244"/>
    <cellStyle name="Normal 10 4 2 2" xfId="506"/>
    <cellStyle name="Normal 10 4 3" xfId="152"/>
    <cellStyle name="Normal 10 4 3 2" xfId="414"/>
    <cellStyle name="Normal 10 4 4" xfId="350"/>
    <cellStyle name="Normal 10 5" xfId="116"/>
    <cellStyle name="Normal 10 5 2" xfId="272"/>
    <cellStyle name="Normal 10 5 2 2" xfId="534"/>
    <cellStyle name="Normal 10 5 3" xfId="180"/>
    <cellStyle name="Normal 10 5 3 2" xfId="442"/>
    <cellStyle name="Normal 10 5 4" xfId="378"/>
    <cellStyle name="Normal 10 6" xfId="65"/>
    <cellStyle name="Normal 10 6 2" xfId="236"/>
    <cellStyle name="Normal 10 6 2 2" xfId="498"/>
    <cellStyle name="Normal 10 6 3" xfId="342"/>
    <cellStyle name="Normal 10 7" xfId="208"/>
    <cellStyle name="Normal 10 7 2" xfId="470"/>
    <cellStyle name="Normal 10 8" xfId="144"/>
    <cellStyle name="Normal 10 8 2" xfId="406"/>
    <cellStyle name="Normal 10 9" xfId="314"/>
    <cellStyle name="Normal 11" xfId="300"/>
    <cellStyle name="Normal 11 2" xfId="309"/>
    <cellStyle name="Normal 12" xfId="301"/>
    <cellStyle name="Normal 13" xfId="308"/>
    <cellStyle name="Normal 13 2" xfId="566"/>
    <cellStyle name="Normal 14" xfId="570"/>
    <cellStyle name="Normal 15" xfId="2"/>
    <cellStyle name="Normal 15 2" xfId="593"/>
    <cellStyle name="Normal 16" xfId="310"/>
    <cellStyle name="Normal 17" xfId="312"/>
    <cellStyle name="Normal 17 2" xfId="568"/>
    <cellStyle name="Normal 18" xfId="604"/>
    <cellStyle name="Normal 19" xfId="975"/>
    <cellStyle name="Normal 2" xfId="15"/>
    <cellStyle name="Normal 2 2" xfId="6"/>
    <cellStyle name="Normal 2 2 2" xfId="8"/>
    <cellStyle name="Normal 2 2 2 2" xfId="47"/>
    <cellStyle name="Normal 2 2 2 3" xfId="77"/>
    <cellStyle name="Normal 2 2 3" xfId="45"/>
    <cellStyle name="Normal 2 2 4" xfId="75"/>
    <cellStyle name="Normal 2 3" xfId="54"/>
    <cellStyle name="Normal 2 4" xfId="84"/>
    <cellStyle name="Normal 2 5" xfId="304"/>
    <cellStyle name="Normal 2 5 2" xfId="562"/>
    <cellStyle name="Normal 2 6" xfId="601"/>
    <cellStyle name="Normal 22" xfId="594"/>
    <cellStyle name="Normal 3" xfId="16"/>
    <cellStyle name="Normal 3 10" xfId="305"/>
    <cellStyle name="Normal 3 10 2" xfId="563"/>
    <cellStyle name="Normal 3 11" xfId="317"/>
    <cellStyle name="Normal 3 12" xfId="313"/>
    <cellStyle name="Normal 3 13" xfId="596"/>
    <cellStyle name="Normal 3 14" xfId="597"/>
    <cellStyle name="Normal 3 15" xfId="598"/>
    <cellStyle name="Normal 3 16" xfId="599"/>
    <cellStyle name="Normal 3 17" xfId="600"/>
    <cellStyle name="Normal 3 18" xfId="595"/>
    <cellStyle name="Normal 3 2" xfId="17"/>
    <cellStyle name="Normal 3 2 2" xfId="33"/>
    <cellStyle name="Normal 3 2 2 2" xfId="56"/>
    <cellStyle name="Normal 3 2 2 2 2" xfId="141"/>
    <cellStyle name="Normal 3 2 2 2 2 2" xfId="297"/>
    <cellStyle name="Normal 3 2 2 2 2 2 2" xfId="559"/>
    <cellStyle name="Normal 3 2 2 2 2 3" xfId="205"/>
    <cellStyle name="Normal 3 2 2 2 2 3 2" xfId="467"/>
    <cellStyle name="Normal 3 2 2 2 2 4" xfId="403"/>
    <cellStyle name="Normal 3 2 2 2 3" xfId="113"/>
    <cellStyle name="Normal 3 2 2 2 3 2" xfId="269"/>
    <cellStyle name="Normal 3 2 2 2 3 2 2" xfId="531"/>
    <cellStyle name="Normal 3 2 2 2 3 3" xfId="375"/>
    <cellStyle name="Normal 3 2 2 2 4" xfId="233"/>
    <cellStyle name="Normal 3 2 2 2 4 2" xfId="495"/>
    <cellStyle name="Normal 3 2 2 2 5" xfId="177"/>
    <cellStyle name="Normal 3 2 2 2 5 2" xfId="439"/>
    <cellStyle name="Normal 3 2 2 2 6" xfId="339"/>
    <cellStyle name="Normal 3 2 2 3" xfId="127"/>
    <cellStyle name="Normal 3 2 2 3 2" xfId="283"/>
    <cellStyle name="Normal 3 2 2 3 2 2" xfId="545"/>
    <cellStyle name="Normal 3 2 2 3 3" xfId="191"/>
    <cellStyle name="Normal 3 2 2 3 3 2" xfId="453"/>
    <cellStyle name="Normal 3 2 2 3 4" xfId="389"/>
    <cellStyle name="Normal 3 2 2 4" xfId="99"/>
    <cellStyle name="Normal 3 2 2 4 2" xfId="255"/>
    <cellStyle name="Normal 3 2 2 4 2 2" xfId="517"/>
    <cellStyle name="Normal 3 2 2 4 3" xfId="361"/>
    <cellStyle name="Normal 3 2 2 5" xfId="219"/>
    <cellStyle name="Normal 3 2 2 5 2" xfId="481"/>
    <cellStyle name="Normal 3 2 2 6" xfId="163"/>
    <cellStyle name="Normal 3 2 2 6 2" xfId="425"/>
    <cellStyle name="Normal 3 2 2 7" xfId="325"/>
    <cellStyle name="Normal 3 2 3" xfId="40"/>
    <cellStyle name="Normal 3 2 3 2" xfId="134"/>
    <cellStyle name="Normal 3 2 3 2 2" xfId="290"/>
    <cellStyle name="Normal 3 2 3 2 2 2" xfId="552"/>
    <cellStyle name="Normal 3 2 3 2 3" xfId="198"/>
    <cellStyle name="Normal 3 2 3 2 3 2" xfId="460"/>
    <cellStyle name="Normal 3 2 3 2 4" xfId="396"/>
    <cellStyle name="Normal 3 2 3 3" xfId="106"/>
    <cellStyle name="Normal 3 2 3 3 2" xfId="262"/>
    <cellStyle name="Normal 3 2 3 3 2 2" xfId="524"/>
    <cellStyle name="Normal 3 2 3 3 3" xfId="368"/>
    <cellStyle name="Normal 3 2 3 4" xfId="226"/>
    <cellStyle name="Normal 3 2 3 4 2" xfId="488"/>
    <cellStyle name="Normal 3 2 3 5" xfId="170"/>
    <cellStyle name="Normal 3 2 3 5 2" xfId="432"/>
    <cellStyle name="Normal 3 2 3 6" xfId="332"/>
    <cellStyle name="Normal 3 2 4" xfId="86"/>
    <cellStyle name="Normal 3 2 4 2" xfId="248"/>
    <cellStyle name="Normal 3 2 4 2 2" xfId="510"/>
    <cellStyle name="Normal 3 2 4 3" xfId="156"/>
    <cellStyle name="Normal 3 2 4 3 2" xfId="418"/>
    <cellStyle name="Normal 3 2 4 4" xfId="354"/>
    <cellStyle name="Normal 3 2 5" xfId="120"/>
    <cellStyle name="Normal 3 2 5 2" xfId="276"/>
    <cellStyle name="Normal 3 2 5 2 2" xfId="538"/>
    <cellStyle name="Normal 3 2 5 3" xfId="184"/>
    <cellStyle name="Normal 3 2 5 3 2" xfId="446"/>
    <cellStyle name="Normal 3 2 5 4" xfId="382"/>
    <cellStyle name="Normal 3 2 6" xfId="69"/>
    <cellStyle name="Normal 3 2 6 2" xfId="240"/>
    <cellStyle name="Normal 3 2 6 2 2" xfId="502"/>
    <cellStyle name="Normal 3 2 6 3" xfId="346"/>
    <cellStyle name="Normal 3 2 7" xfId="212"/>
    <cellStyle name="Normal 3 2 7 2" xfId="474"/>
    <cellStyle name="Normal 3 2 8" xfId="148"/>
    <cellStyle name="Normal 3 2 8 2" xfId="410"/>
    <cellStyle name="Normal 3 2 9" xfId="318"/>
    <cellStyle name="Normal 3 3" xfId="32"/>
    <cellStyle name="Normal 3 3 2" xfId="55"/>
    <cellStyle name="Normal 3 3 2 2" xfId="140"/>
    <cellStyle name="Normal 3 3 2 2 2" xfId="296"/>
    <cellStyle name="Normal 3 3 2 2 2 2" xfId="558"/>
    <cellStyle name="Normal 3 3 2 2 3" xfId="204"/>
    <cellStyle name="Normal 3 3 2 2 3 2" xfId="466"/>
    <cellStyle name="Normal 3 3 2 2 4" xfId="402"/>
    <cellStyle name="Normal 3 3 2 3" xfId="112"/>
    <cellStyle name="Normal 3 3 2 3 2" xfId="268"/>
    <cellStyle name="Normal 3 3 2 3 2 2" xfId="530"/>
    <cellStyle name="Normal 3 3 2 3 3" xfId="374"/>
    <cellStyle name="Normal 3 3 2 4" xfId="232"/>
    <cellStyle name="Normal 3 3 2 4 2" xfId="494"/>
    <cellStyle name="Normal 3 3 2 5" xfId="176"/>
    <cellStyle name="Normal 3 3 2 5 2" xfId="438"/>
    <cellStyle name="Normal 3 3 2 6" xfId="338"/>
    <cellStyle name="Normal 3 3 3" xfId="126"/>
    <cellStyle name="Normal 3 3 3 2" xfId="282"/>
    <cellStyle name="Normal 3 3 3 2 2" xfId="544"/>
    <cellStyle name="Normal 3 3 3 3" xfId="190"/>
    <cellStyle name="Normal 3 3 3 3 2" xfId="452"/>
    <cellStyle name="Normal 3 3 3 4" xfId="388"/>
    <cellStyle name="Normal 3 3 4" xfId="98"/>
    <cellStyle name="Normal 3 3 4 2" xfId="254"/>
    <cellStyle name="Normal 3 3 4 2 2" xfId="516"/>
    <cellStyle name="Normal 3 3 4 3" xfId="360"/>
    <cellStyle name="Normal 3 3 5" xfId="218"/>
    <cellStyle name="Normal 3 3 5 2" xfId="480"/>
    <cellStyle name="Normal 3 3 6" xfId="162"/>
    <cellStyle name="Normal 3 3 6 2" xfId="424"/>
    <cellStyle name="Normal 3 3 7" xfId="324"/>
    <cellStyle name="Normal 3 4" xfId="39"/>
    <cellStyle name="Normal 3 4 2" xfId="133"/>
    <cellStyle name="Normal 3 4 2 2" xfId="289"/>
    <cellStyle name="Normal 3 4 2 2 2" xfId="551"/>
    <cellStyle name="Normal 3 4 2 3" xfId="197"/>
    <cellStyle name="Normal 3 4 2 3 2" xfId="459"/>
    <cellStyle name="Normal 3 4 2 4" xfId="395"/>
    <cellStyle name="Normal 3 4 3" xfId="105"/>
    <cellStyle name="Normal 3 4 3 2" xfId="261"/>
    <cellStyle name="Normal 3 4 3 2 2" xfId="523"/>
    <cellStyle name="Normal 3 4 3 3" xfId="367"/>
    <cellStyle name="Normal 3 4 4" xfId="225"/>
    <cellStyle name="Normal 3 4 4 2" xfId="487"/>
    <cellStyle name="Normal 3 4 5" xfId="169"/>
    <cellStyle name="Normal 3 4 5 2" xfId="431"/>
    <cellStyle name="Normal 3 4 6" xfId="331"/>
    <cellStyle name="Normal 3 5" xfId="85"/>
    <cellStyle name="Normal 3 5 2" xfId="247"/>
    <cellStyle name="Normal 3 5 2 2" xfId="509"/>
    <cellStyle name="Normal 3 5 3" xfId="155"/>
    <cellStyle name="Normal 3 5 3 2" xfId="417"/>
    <cellStyle name="Normal 3 5 4" xfId="353"/>
    <cellStyle name="Normal 3 6" xfId="119"/>
    <cellStyle name="Normal 3 6 2" xfId="275"/>
    <cellStyle name="Normal 3 6 2 2" xfId="537"/>
    <cellStyle name="Normal 3 6 3" xfId="183"/>
    <cellStyle name="Normal 3 6 3 2" xfId="445"/>
    <cellStyle name="Normal 3 6 4" xfId="381"/>
    <cellStyle name="Normal 3 7" xfId="68"/>
    <cellStyle name="Normal 3 7 2" xfId="239"/>
    <cellStyle name="Normal 3 7 2 2" xfId="501"/>
    <cellStyle name="Normal 3 7 3" xfId="345"/>
    <cellStyle name="Normal 3 8" xfId="211"/>
    <cellStyle name="Normal 3 8 2" xfId="473"/>
    <cellStyle name="Normal 3 9" xfId="147"/>
    <cellStyle name="Normal 3 9 2" xfId="409"/>
    <cellStyle name="Normal 4" xfId="18"/>
    <cellStyle name="Normal 4 2" xfId="7"/>
    <cellStyle name="Normal 4 2 2" xfId="19"/>
    <cellStyle name="Normal 4 2 2 2" xfId="58"/>
    <cellStyle name="Normal 4 2 2 3" xfId="88"/>
    <cellStyle name="Normal 4 2 3" xfId="46"/>
    <cellStyle name="Normal 4 2 4" xfId="76"/>
    <cellStyle name="Normal 4 3" xfId="9"/>
    <cellStyle name="Normal 4 3 2" xfId="48"/>
    <cellStyle name="Normal 4 3 3" xfId="78"/>
    <cellStyle name="Normal 4 4" xfId="57"/>
    <cellStyle name="Normal 4 5" xfId="87"/>
    <cellStyle name="Normal 4 6" xfId="306"/>
    <cellStyle name="Normal 4 6 2" xfId="564"/>
    <cellStyle name="Normal 5" xfId="20"/>
    <cellStyle name="Normal 5 10" xfId="319"/>
    <cellStyle name="Normal 5 2" xfId="21"/>
    <cellStyle name="Normal 5 2 2" xfId="35"/>
    <cellStyle name="Normal 5 2 2 2" xfId="60"/>
    <cellStyle name="Normal 5 2 2 2 2" xfId="143"/>
    <cellStyle name="Normal 5 2 2 2 2 2" xfId="299"/>
    <cellStyle name="Normal 5 2 2 2 2 2 2" xfId="561"/>
    <cellStyle name="Normal 5 2 2 2 2 3" xfId="207"/>
    <cellStyle name="Normal 5 2 2 2 2 3 2" xfId="469"/>
    <cellStyle name="Normal 5 2 2 2 2 4" xfId="405"/>
    <cellStyle name="Normal 5 2 2 2 3" xfId="115"/>
    <cellStyle name="Normal 5 2 2 2 3 2" xfId="271"/>
    <cellStyle name="Normal 5 2 2 2 3 2 2" xfId="533"/>
    <cellStyle name="Normal 5 2 2 2 3 3" xfId="377"/>
    <cellStyle name="Normal 5 2 2 2 4" xfId="235"/>
    <cellStyle name="Normal 5 2 2 2 4 2" xfId="497"/>
    <cellStyle name="Normal 5 2 2 2 5" xfId="179"/>
    <cellStyle name="Normal 5 2 2 2 5 2" xfId="441"/>
    <cellStyle name="Normal 5 2 2 2 6" xfId="341"/>
    <cellStyle name="Normal 5 2 2 3" xfId="129"/>
    <cellStyle name="Normal 5 2 2 3 2" xfId="285"/>
    <cellStyle name="Normal 5 2 2 3 2 2" xfId="547"/>
    <cellStyle name="Normal 5 2 2 3 3" xfId="193"/>
    <cellStyle name="Normal 5 2 2 3 3 2" xfId="455"/>
    <cellStyle name="Normal 5 2 2 3 4" xfId="391"/>
    <cellStyle name="Normal 5 2 2 4" xfId="101"/>
    <cellStyle name="Normal 5 2 2 4 2" xfId="257"/>
    <cellStyle name="Normal 5 2 2 4 2 2" xfId="519"/>
    <cellStyle name="Normal 5 2 2 4 3" xfId="363"/>
    <cellStyle name="Normal 5 2 2 5" xfId="221"/>
    <cellStyle name="Normal 5 2 2 5 2" xfId="483"/>
    <cellStyle name="Normal 5 2 2 6" xfId="165"/>
    <cellStyle name="Normal 5 2 2 6 2" xfId="427"/>
    <cellStyle name="Normal 5 2 2 7" xfId="327"/>
    <cellStyle name="Normal 5 2 3" xfId="42"/>
    <cellStyle name="Normal 5 2 3 2" xfId="136"/>
    <cellStyle name="Normal 5 2 3 2 2" xfId="292"/>
    <cellStyle name="Normal 5 2 3 2 2 2" xfId="554"/>
    <cellStyle name="Normal 5 2 3 2 3" xfId="200"/>
    <cellStyle name="Normal 5 2 3 2 3 2" xfId="462"/>
    <cellStyle name="Normal 5 2 3 2 4" xfId="398"/>
    <cellStyle name="Normal 5 2 3 3" xfId="108"/>
    <cellStyle name="Normal 5 2 3 3 2" xfId="264"/>
    <cellStyle name="Normal 5 2 3 3 2 2" xfId="526"/>
    <cellStyle name="Normal 5 2 3 3 3" xfId="370"/>
    <cellStyle name="Normal 5 2 3 4" xfId="228"/>
    <cellStyle name="Normal 5 2 3 4 2" xfId="490"/>
    <cellStyle name="Normal 5 2 3 5" xfId="172"/>
    <cellStyle name="Normal 5 2 3 5 2" xfId="434"/>
    <cellStyle name="Normal 5 2 3 6" xfId="334"/>
    <cellStyle name="Normal 5 2 4" xfId="90"/>
    <cellStyle name="Normal 5 2 4 2" xfId="250"/>
    <cellStyle name="Normal 5 2 4 2 2" xfId="512"/>
    <cellStyle name="Normal 5 2 4 3" xfId="158"/>
    <cellStyle name="Normal 5 2 4 3 2" xfId="420"/>
    <cellStyle name="Normal 5 2 4 4" xfId="356"/>
    <cellStyle name="Normal 5 2 5" xfId="122"/>
    <cellStyle name="Normal 5 2 5 2" xfId="278"/>
    <cellStyle name="Normal 5 2 5 2 2" xfId="540"/>
    <cellStyle name="Normal 5 2 5 3" xfId="186"/>
    <cellStyle name="Normal 5 2 5 3 2" xfId="448"/>
    <cellStyle name="Normal 5 2 5 4" xfId="384"/>
    <cellStyle name="Normal 5 2 6" xfId="71"/>
    <cellStyle name="Normal 5 2 6 2" xfId="242"/>
    <cellStyle name="Normal 5 2 6 2 2" xfId="504"/>
    <cellStyle name="Normal 5 2 6 3" xfId="348"/>
    <cellStyle name="Normal 5 2 7" xfId="214"/>
    <cellStyle name="Normal 5 2 7 2" xfId="476"/>
    <cellStyle name="Normal 5 2 8" xfId="150"/>
    <cellStyle name="Normal 5 2 8 2" xfId="412"/>
    <cellStyle name="Normal 5 2 9" xfId="320"/>
    <cellStyle name="Normal 5 3" xfId="34"/>
    <cellStyle name="Normal 5 3 2" xfId="59"/>
    <cellStyle name="Normal 5 3 2 2" xfId="142"/>
    <cellStyle name="Normal 5 3 2 2 2" xfId="298"/>
    <cellStyle name="Normal 5 3 2 2 2 2" xfId="560"/>
    <cellStyle name="Normal 5 3 2 2 3" xfId="206"/>
    <cellStyle name="Normal 5 3 2 2 3 2" xfId="468"/>
    <cellStyle name="Normal 5 3 2 2 4" xfId="404"/>
    <cellStyle name="Normal 5 3 2 3" xfId="114"/>
    <cellStyle name="Normal 5 3 2 3 2" xfId="270"/>
    <cellStyle name="Normal 5 3 2 3 2 2" xfId="532"/>
    <cellStyle name="Normal 5 3 2 3 3" xfId="376"/>
    <cellStyle name="Normal 5 3 2 4" xfId="234"/>
    <cellStyle name="Normal 5 3 2 4 2" xfId="496"/>
    <cellStyle name="Normal 5 3 2 5" xfId="178"/>
    <cellStyle name="Normal 5 3 2 5 2" xfId="440"/>
    <cellStyle name="Normal 5 3 2 6" xfId="340"/>
    <cellStyle name="Normal 5 3 3" xfId="128"/>
    <cellStyle name="Normal 5 3 3 2" xfId="284"/>
    <cellStyle name="Normal 5 3 3 2 2" xfId="546"/>
    <cellStyle name="Normal 5 3 3 3" xfId="192"/>
    <cellStyle name="Normal 5 3 3 3 2" xfId="454"/>
    <cellStyle name="Normal 5 3 3 4" xfId="390"/>
    <cellStyle name="Normal 5 3 4" xfId="100"/>
    <cellStyle name="Normal 5 3 4 2" xfId="256"/>
    <cellStyle name="Normal 5 3 4 2 2" xfId="518"/>
    <cellStyle name="Normal 5 3 4 3" xfId="362"/>
    <cellStyle name="Normal 5 3 5" xfId="220"/>
    <cellStyle name="Normal 5 3 5 2" xfId="482"/>
    <cellStyle name="Normal 5 3 6" xfId="164"/>
    <cellStyle name="Normal 5 3 6 2" xfId="426"/>
    <cellStyle name="Normal 5 3 7" xfId="326"/>
    <cellStyle name="Normal 5 4" xfId="41"/>
    <cellStyle name="Normal 5 4 2" xfId="135"/>
    <cellStyle name="Normal 5 4 2 2" xfId="291"/>
    <cellStyle name="Normal 5 4 2 2 2" xfId="553"/>
    <cellStyle name="Normal 5 4 2 3" xfId="199"/>
    <cellStyle name="Normal 5 4 2 3 2" xfId="461"/>
    <cellStyle name="Normal 5 4 2 4" xfId="397"/>
    <cellStyle name="Normal 5 4 3" xfId="107"/>
    <cellStyle name="Normal 5 4 3 2" xfId="263"/>
    <cellStyle name="Normal 5 4 3 2 2" xfId="525"/>
    <cellStyle name="Normal 5 4 3 3" xfId="369"/>
    <cellStyle name="Normal 5 4 4" xfId="227"/>
    <cellStyle name="Normal 5 4 4 2" xfId="489"/>
    <cellStyle name="Normal 5 4 5" xfId="171"/>
    <cellStyle name="Normal 5 4 5 2" xfId="433"/>
    <cellStyle name="Normal 5 4 6" xfId="333"/>
    <cellStyle name="Normal 5 5" xfId="89"/>
    <cellStyle name="Normal 5 5 2" xfId="249"/>
    <cellStyle name="Normal 5 5 2 2" xfId="511"/>
    <cellStyle name="Normal 5 5 3" xfId="157"/>
    <cellStyle name="Normal 5 5 3 2" xfId="419"/>
    <cellStyle name="Normal 5 5 4" xfId="355"/>
    <cellStyle name="Normal 5 6" xfId="121"/>
    <cellStyle name="Normal 5 6 2" xfId="277"/>
    <cellStyle name="Normal 5 6 2 2" xfId="539"/>
    <cellStyle name="Normal 5 6 3" xfId="185"/>
    <cellStyle name="Normal 5 6 3 2" xfId="447"/>
    <cellStyle name="Normal 5 6 4" xfId="383"/>
    <cellStyle name="Normal 5 7" xfId="70"/>
    <cellStyle name="Normal 5 7 2" xfId="241"/>
    <cellStyle name="Normal 5 7 2 2" xfId="503"/>
    <cellStyle name="Normal 5 7 3" xfId="347"/>
    <cellStyle name="Normal 5 8" xfId="213"/>
    <cellStyle name="Normal 5 8 2" xfId="475"/>
    <cellStyle name="Normal 5 9" xfId="149"/>
    <cellStyle name="Normal 5 9 2" xfId="411"/>
    <cellStyle name="Normal 6" xfId="22"/>
    <cellStyle name="Normal 6 2" xfId="23"/>
    <cellStyle name="Normal 6 3" xfId="61"/>
    <cellStyle name="Normal 6 4" xfId="91"/>
    <cellStyle name="Normal 7" xfId="24"/>
    <cellStyle name="Normal 7 2" xfId="25"/>
    <cellStyle name="Normal 8" xfId="26"/>
    <cellStyle name="Normal 8 2" xfId="27"/>
    <cellStyle name="Normal 8 2 2" xfId="63"/>
    <cellStyle name="Normal 8 2 3" xfId="93"/>
    <cellStyle name="Normal 8 3" xfId="62"/>
    <cellStyle name="Normal 8 4" xfId="92"/>
    <cellStyle name="Normal 9" xfId="28"/>
    <cellStyle name="Normal 9 2" xfId="64"/>
    <cellStyle name="Normal 9 3" xfId="94"/>
    <cellStyle name="Normal_ELECT. SENDERO-COLOMBIA" xfId="978"/>
    <cellStyle name="Texto explicativo 2" xfId="976"/>
    <cellStyle name="Texto explicativo 3" xfId="977"/>
  </cellStyles>
  <dxfs count="0"/>
  <tableStyles count="0" defaultTableStyle="TableStyleMedium2" defaultPivotStyle="PivotStyleLight16"/>
  <colors>
    <mruColors>
      <color rgb="FFFF33CC"/>
      <color rgb="FF66FF33"/>
      <color rgb="FF66FF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2081</xdr:row>
      <xdr:rowOff>0</xdr:rowOff>
    </xdr:from>
    <xdr:to>
      <xdr:col>5</xdr:col>
      <xdr:colOff>709613</xdr:colOff>
      <xdr:row>2081</xdr:row>
      <xdr:rowOff>66675</xdr:rowOff>
    </xdr:to>
    <xdr:sp macro="" textlink="">
      <xdr:nvSpPr>
        <xdr:cNvPr id="2" name="Text Box 3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 name="Text Box 3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 name="Text Box 3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 name="Text Box 3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 name="Text Box 3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 name="Text Box 3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 name="Text Box 3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 name="Text Box 3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 name="Text Box 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 name="Text Box 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 name="Text Box 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 name="Text Box 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 name="Text Box 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 name="Text Box 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 name="Text Box 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 name="Text Box 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8" name="Text Box 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9" name="Text Box 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0" name="Text Box 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1" name="Text Box 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2" name="Text Box 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3" name="Text Box 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4" name="Text Box 1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5" name="Text Box 1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6" name="Text Box 1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7" name="Text Box 1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8" name="Text Box 1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29" name="Text Box 1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0" name="Text Box 1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1" name="Text Box 1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2" name="Text Box 1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3" name="Text Box 1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4" name="Text Box 1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5" name="Text Box 1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6" name="Text Box 1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7" name="Text Box 1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8" name="Text Box 15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39" name="Text Box 15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0" name="Text Box 15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1" name="Text Box 15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2" name="Text Box 15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3" name="Text Box 15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4" name="Text Box 15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5" name="Text Box 15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6" name="Text Box 3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7" name="Text Box 3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8" name="Text Box 3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49" name="Text Box 3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0" name="Text Box 3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1" name="Text Box 3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2" name="Text Box 3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3" name="Text Box 3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4" name="Text Box 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5" name="Text Box 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6" name="Text Box 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7" name="Text Box 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8" name="Text Box 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59" name="Text Box 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0" name="Text Box 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1" name="Text Box 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2" name="Text Box 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3" name="Text Box 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4" name="Text Box 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5" name="Text Box 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6" name="Text Box 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7" name="Text Box 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8" name="Text Box 1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69" name="Text Box 1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0" name="Text Box 1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1" name="Text Box 1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2" name="Text Box 1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3" name="Text Box 1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4" name="Text Box 1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5" name="Text Box 1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6" name="Text Box 1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7" name="Text Box 1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8" name="Text Box 1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79" name="Text Box 1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0" name="Text Box 1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1" name="Text Box 1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2" name="Text Box 15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3" name="Text Box 15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4" name="Text Box 15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5" name="Text Box 15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6" name="Text Box 15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7" name="Text Box 15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8" name="Text Box 15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89" name="Text Box 15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0" name="Text Box 3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1" name="Text Box 3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2" name="Text Box 3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3" name="Text Box 3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4" name="Text Box 3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5" name="Text Box 3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6" name="Text Box 3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7" name="Text Box 3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8" name="Text Box 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99" name="Text Box 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0" name="Text Box 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1" name="Text Box 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2" name="Text Box 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3" name="Text Box 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4" name="Text Box 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5" name="Text Box 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6" name="Text Box 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7" name="Text Box 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8" name="Text Box 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09" name="Text Box 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0" name="Text Box 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1" name="Text Box 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2" name="Text Box 1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3" name="Text Box 1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4" name="Text Box 1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5" name="Text Box 1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6" name="Text Box 1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7" name="Text Box 1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8" name="Text Box 1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19" name="Text Box 1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0" name="Text Box 1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1" name="Text Box 1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2" name="Text Box 1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3" name="Text Box 1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4" name="Text Box 1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5" name="Text Box 1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6" name="Text Box 15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7" name="Text Box 15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8" name="Text Box 15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29" name="Text Box 15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0" name="Text Box 15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1" name="Text Box 15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2" name="Text Box 15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3" name="Text Box 15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4" name="Text Box 3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5" name="Text Box 3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6" name="Text Box 3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7" name="Text Box 3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8" name="Text Box 3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39" name="Text Box 3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0" name="Text Box 3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1" name="Text Box 3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2" name="Text Box 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3" name="Text Box 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4" name="Text Box 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5" name="Text Box 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6" name="Text Box 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7" name="Text Box 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8" name="Text Box 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49" name="Text Box 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0" name="Text Box 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1" name="Text Box 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2" name="Text Box 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3" name="Text Box 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4" name="Text Box 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5" name="Text Box 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6" name="Text Box 13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7" name="Text Box 13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8" name="Text Box 14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59" name="Text Box 14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0" name="Text Box 14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1" name="Text Box 14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2" name="Text Box 14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3" name="Text Box 14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4" name="Text Box 14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5" name="Text Box 14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6" name="Text Box 14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7" name="Text Box 14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8" name="Text Box 150"/>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69" name="Text Box 151"/>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0" name="Text Box 152"/>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1" name="Text Box 153"/>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2" name="Text Box 154"/>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3" name="Text Box 155"/>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4" name="Text Box 156"/>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5" name="Text Box 157"/>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6" name="Text Box 158"/>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5</xdr:col>
      <xdr:colOff>709613</xdr:colOff>
      <xdr:row>2081</xdr:row>
      <xdr:rowOff>66675</xdr:rowOff>
    </xdr:to>
    <xdr:sp macro="" textlink="">
      <xdr:nvSpPr>
        <xdr:cNvPr id="177" name="Text Box 159"/>
        <xdr:cNvSpPr txBox="1">
          <a:spLocks noChangeArrowheads="1"/>
        </xdr:cNvSpPr>
      </xdr:nvSpPr>
      <xdr:spPr bwMode="auto">
        <a:xfrm>
          <a:off x="1524000" y="571500"/>
          <a:ext cx="7239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78" name="Text Box 3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79" name="Text Box 3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0" name="Text Box 3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1" name="Text Box 3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2" name="Text Box 3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3" name="Text Box 3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4" name="Text Box 3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5" name="Text Box 3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6" name="Text Box 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7" name="Text Box 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8" name="Text Box 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89" name="Text Box 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0" name="Text Box 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1" name="Text Box 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2" name="Text Box 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3" name="Text Box 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4" name="Text Box 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5" name="Text Box 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6" name="Text Box 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7" name="Text Box 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8" name="Text Box 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199" name="Text Box 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0" name="Text Box 1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1" name="Text Box 1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2" name="Text Box 1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3" name="Text Box 1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4" name="Text Box 1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5" name="Text Box 1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6" name="Text Box 1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7" name="Text Box 1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8" name="Text Box 1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09" name="Text Box 1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0" name="Text Box 1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1" name="Text Box 1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2" name="Text Box 1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3" name="Text Box 1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4" name="Text Box 15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5" name="Text Box 15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6" name="Text Box 15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7" name="Text Box 15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8" name="Text Box 15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19" name="Text Box 15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0" name="Text Box 15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1" name="Text Box 15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2" name="Text Box 3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3" name="Text Box 3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4" name="Text Box 3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5" name="Text Box 3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6" name="Text Box 3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7" name="Text Box 3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8" name="Text Box 3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29" name="Text Box 3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0" name="Text Box 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1" name="Text Box 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2" name="Text Box 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3" name="Text Box 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4" name="Text Box 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5" name="Text Box 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6" name="Text Box 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7" name="Text Box 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8" name="Text Box 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39" name="Text Box 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0" name="Text Box 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1" name="Text Box 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2" name="Text Box 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3" name="Text Box 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4" name="Text Box 1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5" name="Text Box 1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6" name="Text Box 1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7" name="Text Box 1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8" name="Text Box 1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49" name="Text Box 1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0" name="Text Box 1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1" name="Text Box 1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2" name="Text Box 1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3" name="Text Box 1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4" name="Text Box 1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5" name="Text Box 1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6" name="Text Box 1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7" name="Text Box 1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8" name="Text Box 15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59" name="Text Box 15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0" name="Text Box 15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1" name="Text Box 15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2" name="Text Box 15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3" name="Text Box 15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4" name="Text Box 15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5" name="Text Box 15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6" name="Text Box 3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7" name="Text Box 3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8" name="Text Box 3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69" name="Text Box 3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0" name="Text Box 3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1" name="Text Box 3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2" name="Text Box 3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3" name="Text Box 3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4" name="Text Box 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5" name="Text Box 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6" name="Text Box 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7" name="Text Box 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8" name="Text Box 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79" name="Text Box 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0" name="Text Box 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1" name="Text Box 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2" name="Text Box 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3" name="Text Box 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4" name="Text Box 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5" name="Text Box 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6" name="Text Box 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7" name="Text Box 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8" name="Text Box 1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89" name="Text Box 1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0" name="Text Box 1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1" name="Text Box 1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2" name="Text Box 1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3" name="Text Box 1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4" name="Text Box 1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5" name="Text Box 1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6" name="Text Box 1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7" name="Text Box 1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8" name="Text Box 1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299" name="Text Box 1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0" name="Text Box 1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1" name="Text Box 1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2" name="Text Box 15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3" name="Text Box 15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4" name="Text Box 15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5" name="Text Box 15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6" name="Text Box 15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7" name="Text Box 15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8" name="Text Box 15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09" name="Text Box 15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0" name="Text Box 3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1" name="Text Box 3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2" name="Text Box 3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3" name="Text Box 3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4" name="Text Box 3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5" name="Text Box 3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6" name="Text Box 3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7" name="Text Box 3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8" name="Text Box 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19" name="Text Box 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0" name="Text Box 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1" name="Text Box 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2" name="Text Box 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3" name="Text Box 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4" name="Text Box 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5" name="Text Box 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6" name="Text Box 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7" name="Text Box 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8" name="Text Box 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29" name="Text Box 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0" name="Text Box 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1" name="Text Box 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2" name="Text Box 13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3" name="Text Box 13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4" name="Text Box 14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5" name="Text Box 14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6" name="Text Box 14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7" name="Text Box 14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8" name="Text Box 14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39" name="Text Box 14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0" name="Text Box 14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1" name="Text Box 14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2" name="Text Box 14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3" name="Text Box 149"/>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4" name="Text Box 150"/>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5" name="Text Box 151"/>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6" name="Text Box 152"/>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7" name="Text Box 153"/>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8" name="Text Box 154"/>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49" name="Text Box 155"/>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50" name="Text Box 156"/>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51" name="Text Box 157"/>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2081</xdr:row>
      <xdr:rowOff>0</xdr:rowOff>
    </xdr:from>
    <xdr:to>
      <xdr:col>9</xdr:col>
      <xdr:colOff>135732</xdr:colOff>
      <xdr:row>2081</xdr:row>
      <xdr:rowOff>57150</xdr:rowOff>
    </xdr:to>
    <xdr:sp macro="" textlink="">
      <xdr:nvSpPr>
        <xdr:cNvPr id="352" name="Text Box 158"/>
        <xdr:cNvSpPr txBox="1">
          <a:spLocks noChangeArrowheads="1"/>
        </xdr:cNvSpPr>
      </xdr:nvSpPr>
      <xdr:spPr bwMode="auto">
        <a:xfrm>
          <a:off x="762000" y="571500"/>
          <a:ext cx="148590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4" name="Text Box 3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5" name="Text Box 3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6" name="Text Box 3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7" name="Text Box 3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8" name="Text Box 3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59" name="Text Box 3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0" name="Text Box 3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1" name="Text Box 3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2" name="Text Box 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3" name="Text Box 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4" name="Text Box 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5" name="Text Box 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6" name="Text Box 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7" name="Text Box 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8" name="Text Box 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69" name="Text Box 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0" name="Text Box 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1" name="Text Box 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2" name="Text Box 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3" name="Text Box 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4" name="Text Box 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5" name="Text Box 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6" name="Text Box 1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7" name="Text Box 1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8" name="Text Box 1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79" name="Text Box 1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0" name="Text Box 1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1" name="Text Box 1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2" name="Text Box 1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3" name="Text Box 1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4" name="Text Box 1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5" name="Text Box 1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6" name="Text Box 1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7" name="Text Box 1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8" name="Text Box 1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89" name="Text Box 1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0" name="Text Box 15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1" name="Text Box 15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2" name="Text Box 15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3" name="Text Box 15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4" name="Text Box 15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5" name="Text Box 15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6" name="Text Box 15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7" name="Text Box 15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8" name="Text Box 3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399" name="Text Box 3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0" name="Text Box 3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1" name="Text Box 3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2" name="Text Box 3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3" name="Text Box 3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4" name="Text Box 3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5" name="Text Box 3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6" name="Text Box 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7" name="Text Box 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8" name="Text Box 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09" name="Text Box 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0" name="Text Box 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1" name="Text Box 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2" name="Text Box 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3" name="Text Box 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4" name="Text Box 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5" name="Text Box 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6" name="Text Box 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7" name="Text Box 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8" name="Text Box 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19" name="Text Box 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0" name="Text Box 1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1" name="Text Box 1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2" name="Text Box 1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3" name="Text Box 1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4" name="Text Box 1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5" name="Text Box 1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6" name="Text Box 1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7" name="Text Box 1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8" name="Text Box 1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29" name="Text Box 1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0" name="Text Box 1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1" name="Text Box 1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2" name="Text Box 1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3" name="Text Box 1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4" name="Text Box 15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5" name="Text Box 15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6" name="Text Box 15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7" name="Text Box 15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8" name="Text Box 15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39" name="Text Box 15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0" name="Text Box 15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1" name="Text Box 15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2" name="Text Box 3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3" name="Text Box 3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4" name="Text Box 3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5" name="Text Box 3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6" name="Text Box 3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7" name="Text Box 3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8" name="Text Box 3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49" name="Text Box 3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0" name="Text Box 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1" name="Text Box 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2" name="Text Box 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3" name="Text Box 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4" name="Text Box 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5" name="Text Box 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6" name="Text Box 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7" name="Text Box 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8" name="Text Box 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59" name="Text Box 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0" name="Text Box 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1" name="Text Box 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2" name="Text Box 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3" name="Text Box 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4" name="Text Box 1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5" name="Text Box 1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6" name="Text Box 1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7" name="Text Box 1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8" name="Text Box 1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69" name="Text Box 1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0" name="Text Box 1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1" name="Text Box 1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2" name="Text Box 1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3" name="Text Box 1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4" name="Text Box 1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5" name="Text Box 1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6" name="Text Box 1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7" name="Text Box 1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8" name="Text Box 15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79" name="Text Box 15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0" name="Text Box 15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1" name="Text Box 15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2" name="Text Box 15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3" name="Text Box 15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4" name="Text Box 15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5" name="Text Box 15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6" name="Text Box 3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7" name="Text Box 3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8" name="Text Box 3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89" name="Text Box 3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0" name="Text Box 3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1" name="Text Box 3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2" name="Text Box 3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3" name="Text Box 3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4" name="Text Box 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5" name="Text Box 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6" name="Text Box 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7" name="Text Box 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8" name="Text Box 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499" name="Text Box 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0" name="Text Box 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1" name="Text Box 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2" name="Text Box 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3" name="Text Box 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4" name="Text Box 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5" name="Text Box 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6" name="Text Box 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7" name="Text Box 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8" name="Text Box 13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09" name="Text Box 13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0" name="Text Box 14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1" name="Text Box 14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2" name="Text Box 14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3" name="Text Box 14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4" name="Text Box 14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5" name="Text Box 14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6" name="Text Box 14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7" name="Text Box 14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8" name="Text Box 14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19" name="Text Box 14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0" name="Text Box 150"/>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1" name="Text Box 151"/>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2" name="Text Box 152"/>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3" name="Text Box 153"/>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4" name="Text Box 154"/>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5" name="Text Box 155"/>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6" name="Text Box 156"/>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7" name="Text Box 157"/>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8" name="Text Box 158"/>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757238</xdr:colOff>
      <xdr:row>1911</xdr:row>
      <xdr:rowOff>66675</xdr:rowOff>
    </xdr:to>
    <xdr:sp macro="" textlink="">
      <xdr:nvSpPr>
        <xdr:cNvPr id="529" name="Text Box 159"/>
        <xdr:cNvSpPr txBox="1">
          <a:spLocks noChangeArrowheads="1"/>
        </xdr:cNvSpPr>
      </xdr:nvSpPr>
      <xdr:spPr bwMode="auto">
        <a:xfrm>
          <a:off x="733425" y="4400550"/>
          <a:ext cx="7620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0" name="Text Box 3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1" name="Text Box 3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2" name="Text Box 3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3" name="Text Box 3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4" name="Text Box 3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5" name="Text Box 3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6" name="Text Box 3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7" name="Text Box 3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8" name="Text Box 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39" name="Text Box 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0" name="Text Box 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1" name="Text Box 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2" name="Text Box 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3" name="Text Box 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4" name="Text Box 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5" name="Text Box 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6" name="Text Box 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7" name="Text Box 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8" name="Text Box 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49" name="Text Box 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0" name="Text Box 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1" name="Text Box 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2" name="Text Box 1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3" name="Text Box 1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4" name="Text Box 1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5" name="Text Box 1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6" name="Text Box 1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7" name="Text Box 1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8" name="Text Box 1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59" name="Text Box 1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0" name="Text Box 1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1" name="Text Box 1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2" name="Text Box 1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3" name="Text Box 1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4" name="Text Box 1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5" name="Text Box 1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6" name="Text Box 15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7" name="Text Box 15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8" name="Text Box 15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69" name="Text Box 15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0" name="Text Box 15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1" name="Text Box 15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2" name="Text Box 15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3" name="Text Box 15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4" name="Text Box 3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5" name="Text Box 3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6" name="Text Box 3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7" name="Text Box 3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8" name="Text Box 3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79" name="Text Box 3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0" name="Text Box 3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1" name="Text Box 3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2" name="Text Box 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3" name="Text Box 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4" name="Text Box 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5" name="Text Box 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6" name="Text Box 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7" name="Text Box 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8" name="Text Box 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89" name="Text Box 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0" name="Text Box 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1" name="Text Box 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2" name="Text Box 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3" name="Text Box 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4" name="Text Box 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5" name="Text Box 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6" name="Text Box 1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7" name="Text Box 1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8" name="Text Box 1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599" name="Text Box 1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0" name="Text Box 1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1" name="Text Box 1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2" name="Text Box 1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3" name="Text Box 1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4" name="Text Box 1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5" name="Text Box 1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6" name="Text Box 1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7" name="Text Box 1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8" name="Text Box 1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09" name="Text Box 1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0" name="Text Box 15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1" name="Text Box 15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2" name="Text Box 15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3" name="Text Box 15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4" name="Text Box 15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5" name="Text Box 15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6" name="Text Box 15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7" name="Text Box 15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8" name="Text Box 3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19" name="Text Box 3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0" name="Text Box 3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1" name="Text Box 3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2" name="Text Box 3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3" name="Text Box 3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4" name="Text Box 3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5" name="Text Box 3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6" name="Text Box 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7" name="Text Box 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8" name="Text Box 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29" name="Text Box 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0" name="Text Box 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1" name="Text Box 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2" name="Text Box 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3" name="Text Box 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4" name="Text Box 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5" name="Text Box 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6" name="Text Box 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7" name="Text Box 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8" name="Text Box 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39" name="Text Box 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0" name="Text Box 1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1" name="Text Box 1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2" name="Text Box 1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3" name="Text Box 1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4" name="Text Box 1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5" name="Text Box 1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6" name="Text Box 1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7" name="Text Box 1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8" name="Text Box 1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49" name="Text Box 1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0" name="Text Box 1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1" name="Text Box 1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2" name="Text Box 1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3" name="Text Box 1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4" name="Text Box 15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5" name="Text Box 15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6" name="Text Box 15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7" name="Text Box 15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8" name="Text Box 15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59" name="Text Box 15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0" name="Text Box 15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1" name="Text Box 15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2" name="Text Box 3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3" name="Text Box 3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4" name="Text Box 3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5" name="Text Box 3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6" name="Text Box 3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7" name="Text Box 3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8" name="Text Box 3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69" name="Text Box 3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0" name="Text Box 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1" name="Text Box 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2" name="Text Box 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3" name="Text Box 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4" name="Text Box 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5" name="Text Box 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6" name="Text Box 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7" name="Text Box 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8" name="Text Box 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79" name="Text Box 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0" name="Text Box 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1" name="Text Box 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2" name="Text Box 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3" name="Text Box 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4" name="Text Box 13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5" name="Text Box 13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6" name="Text Box 14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7" name="Text Box 14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8" name="Text Box 14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89" name="Text Box 14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0" name="Text Box 14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1" name="Text Box 14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2" name="Text Box 14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3" name="Text Box 14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4" name="Text Box 14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5" name="Text Box 149"/>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6" name="Text Box 150"/>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7" name="Text Box 151"/>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8" name="Text Box 152"/>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699" name="Text Box 153"/>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0" name="Text Box 154"/>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1" name="Text Box 155"/>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2" name="Text Box 156"/>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3" name="Text Box 157"/>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9</xdr:col>
      <xdr:colOff>302419</xdr:colOff>
      <xdr:row>1911</xdr:row>
      <xdr:rowOff>57150</xdr:rowOff>
    </xdr:to>
    <xdr:sp macro="" textlink="">
      <xdr:nvSpPr>
        <xdr:cNvPr id="704" name="Text Box 158"/>
        <xdr:cNvSpPr txBox="1">
          <a:spLocks noChangeArrowheads="1"/>
        </xdr:cNvSpPr>
      </xdr:nvSpPr>
      <xdr:spPr bwMode="auto">
        <a:xfrm>
          <a:off x="0" y="4400550"/>
          <a:ext cx="5086350"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5"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6"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7"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8"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09"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0"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1"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2"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3"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4"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5"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6"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7"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8"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19"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0"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1"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2"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3"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4"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5"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6"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7"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8"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29"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0"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1"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2"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3"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4"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5"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6"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7"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8"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39"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0"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1"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2"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3"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4"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5"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6"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7"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8"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49"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0"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1"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2"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3"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4"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5"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6"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7"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8"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59"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0"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1"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2"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3"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4"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5"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6"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7"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8"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69"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0"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1"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2"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3"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4"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5"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6"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7"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8"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79"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0"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1"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2"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3"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4"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5"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6"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7"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8"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89"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0"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1"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2"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3"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4"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5"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6"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7"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8"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799"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0"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1"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2"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3"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4"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5"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6"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7"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8"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09"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0"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1"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2"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3"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4"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5"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6"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7"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8"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19"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0"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1"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2"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3"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4"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5"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6"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7"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8"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29"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0"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1"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2"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3"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4"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5"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6"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7"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8"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39"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0"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1"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2"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3"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4"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5"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6"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7"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8"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49"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0"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1"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2"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3"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4"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5"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6"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7"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8"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59"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0"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1"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2"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3"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4"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5"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6"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7"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8"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69"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0"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1"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2"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3"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4"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5"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6"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7"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8"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79"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0"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1"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2"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3"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4"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5"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6"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7"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8"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89"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0"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1"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2"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3"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4"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5"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6"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7"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8"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899"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0"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1"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2"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3"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4"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5"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6"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7"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8"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09"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0"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1"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2"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3"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4"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5"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6"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7"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8"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19"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0"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1"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2"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3"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4"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5"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6"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7"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8"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29"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0"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1"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2"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3"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4"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5"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6"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7"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8"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39"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0"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1"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2"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3"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4"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5"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6"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7"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8"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49"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0"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1"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2"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3"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4"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5"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6"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7"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8"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59"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0"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1"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2"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3"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4"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5"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6"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7"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8"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69"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0"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1"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2"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3"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4"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5"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6"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7"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8"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79"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0"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1"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2"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3"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4"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5"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6"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7"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8"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89"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0"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1"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2"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3"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4"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5"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6"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7"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8"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999"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0"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1"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2"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3"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4"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5"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6"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7"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8"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09"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0"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1"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2"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3"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4"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5"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6"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7"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8"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19"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0"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1"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2"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3"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4"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5"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6"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7"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8"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29"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0"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1"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2"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3"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4"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5"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6"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7"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8"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39"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0"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1"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2"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3"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4"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5"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6"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7"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8"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49"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0"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1"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2"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3"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4"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5"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6"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7"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8"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59"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0"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1"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2"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3"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4"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5"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6"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7"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8"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69"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0"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1"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2"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3"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4"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5"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6"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7"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8"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79"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0"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1"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2"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3"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4"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5"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6"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7"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8"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89"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0"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1"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2"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3"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4"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5"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6"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7"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8"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099"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0"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1"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2"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3"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4"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5"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6"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7"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8"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09"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0"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1"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2"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3"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4"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5"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6"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7"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8"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19"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0"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1"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2"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3"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4"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5"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6"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7"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8"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29"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0"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1"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2"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3"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4"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5"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6"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7"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8"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39"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0"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1"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2"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3"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4"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5"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6"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7"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8"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49"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0"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1"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2"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3"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4"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5"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6"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7"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8"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59"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0"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1"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2"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3"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4"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5"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6"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7"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8"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69"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0"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1"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2"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3"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4"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5"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6"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7"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8"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79"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0"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1"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2"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3"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4"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5"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6"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7"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8"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89"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0"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1"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2"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3"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4"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5"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6"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7"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8"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199"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0"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1"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2"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3"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4"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5"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6"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7"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8"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09"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0"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1"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2"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3"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4"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5"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6"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7"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8"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19"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0"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1"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2"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3"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4"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5"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6"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7"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8"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29"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0"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1"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2"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3"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4"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5"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6"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7"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8"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39"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0"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1"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2"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3"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4"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5"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6"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7"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8"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49"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0"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1"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2"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3"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4"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5"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6"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7"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8"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59"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0"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1"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2"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3"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4"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5"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6"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7"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8"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69"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0"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1"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2"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3"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4"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5"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6"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7"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8"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79"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0"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1"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2"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3"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4"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5"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6"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7"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8"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89"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0"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1"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2"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3"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4"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5"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6"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7"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8"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299"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0"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1"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2"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3"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4"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5"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6"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7"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8"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09"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0"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1"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2"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3"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4"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5"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6"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7"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8"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19"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0"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1"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2"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3"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4"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5"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6"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7"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8"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29"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0"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1"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2"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3"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4"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5"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6"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7"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8"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39"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0"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1"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2"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3"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4"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5"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6"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7"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8"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49"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0"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1"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2"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3"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4"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5"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6"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7"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8"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59"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0"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1"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2"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3"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4"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5"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6"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7"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8"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69"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0"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1"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2"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3"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4"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5"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6"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7"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8"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79"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0"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1"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2"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3"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4"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5"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6"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7"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8"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89"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0"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1"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2"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3"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4"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5"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6"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7"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8"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399"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0"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1"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2"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3"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4"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5"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6"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7"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8"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09"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0"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1"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2"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3"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4"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5"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6"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7"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8"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19"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0"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1"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2"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3"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4"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5"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6"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7"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8"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29"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0"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1"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2"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3"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4"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5"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6"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7"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8"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39"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0"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1"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2"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3"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4"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5"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6"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7"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8"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49"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0"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1"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2"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3"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4"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5"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6"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7"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8"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59"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0"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1"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2"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3"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4"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5"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6"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7"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8"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69"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0"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1"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2"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3"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4"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5"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6"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7"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8"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79"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0"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1"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2"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3"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4"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5"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6"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7"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8"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89"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0"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1"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2"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3"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4"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5"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6"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7"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8"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499"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0"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1"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2"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3"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4"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5"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6"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7"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8"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09"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0"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1"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2"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3"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4"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5"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6"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7"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8"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19"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0"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1"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2"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3"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4"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5"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6"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7"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8"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29"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0"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1"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2"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3"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4"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5"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6"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7"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8"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39"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0"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1" name="Text Box 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2" name="Text Box 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3" name="Text Box 1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4" name="Text Box 1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5" name="Text Box 1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6" name="Text Box 1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7" name="Text Box 1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8" name="Text Box 1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49" name="Text Box 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0" name="Text Box 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1" name="Text Box 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2" name="Text Box 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3" name="Text Box 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4" name="Text Box 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5" name="Text Box 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6" name="Text Box 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7" name="Text Box 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8" name="Text Box 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59" name="Text Box 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0" name="Text Box 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1" name="Text Box 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2" name="Text Box 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3" name="Text Box 11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4" name="Text Box 11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5" name="Text Box 11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6" name="Text Box 11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7" name="Text Box 12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8" name="Text Box 12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69" name="Text Box 12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0" name="Text Box 12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1" name="Text Box 12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2" name="Text Box 12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3" name="Text Box 12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4" name="Text Box 12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5" name="Text Box 128"/>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6" name="Text Box 129"/>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7" name="Text Box 130"/>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8" name="Text Box 131"/>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79" name="Text Box 132"/>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0" name="Text Box 133"/>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1" name="Text Box 134"/>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2" name="Text Box 135"/>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3" name="Text Box 136"/>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1911</xdr:row>
      <xdr:rowOff>0</xdr:rowOff>
    </xdr:from>
    <xdr:to>
      <xdr:col>5</xdr:col>
      <xdr:colOff>85725</xdr:colOff>
      <xdr:row>1915</xdr:row>
      <xdr:rowOff>88106</xdr:rowOff>
    </xdr:to>
    <xdr:sp macro="" textlink="">
      <xdr:nvSpPr>
        <xdr:cNvPr id="1584" name="Text Box 137"/>
        <xdr:cNvSpPr txBox="1">
          <a:spLocks noChangeArrowheads="1"/>
        </xdr:cNvSpPr>
      </xdr:nvSpPr>
      <xdr:spPr bwMode="auto">
        <a:xfrm>
          <a:off x="6334125" y="4400550"/>
          <a:ext cx="85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104776</xdr:colOff>
      <xdr:row>0</xdr:row>
      <xdr:rowOff>47626</xdr:rowOff>
    </xdr:from>
    <xdr:to>
      <xdr:col>7</xdr:col>
      <xdr:colOff>990600</xdr:colOff>
      <xdr:row>1</xdr:row>
      <xdr:rowOff>161925</xdr:rowOff>
    </xdr:to>
    <xdr:pic>
      <xdr:nvPicPr>
        <xdr:cNvPr id="1586" name="1585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47626"/>
          <a:ext cx="9991724" cy="7143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104776</xdr:colOff>
      <xdr:row>0</xdr:row>
      <xdr:rowOff>47626</xdr:rowOff>
    </xdr:from>
    <xdr:to>
      <xdr:col>7</xdr:col>
      <xdr:colOff>990600</xdr:colOff>
      <xdr:row>1</xdr:row>
      <xdr:rowOff>161925</xdr:rowOff>
    </xdr:to>
    <xdr:pic>
      <xdr:nvPicPr>
        <xdr:cNvPr id="2" name="1585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47626"/>
          <a:ext cx="9991724" cy="7143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884"/>
  <sheetViews>
    <sheetView zoomScaleNormal="100" zoomScaleSheetLayoutView="10" zoomScalePageLayoutView="40" workbookViewId="0">
      <selection sqref="A1:XFD12"/>
    </sheetView>
  </sheetViews>
  <sheetFormatPr baseColWidth="10" defaultRowHeight="14.25" x14ac:dyDescent="0.2"/>
  <cols>
    <col min="1" max="1" width="10.42578125" style="161" customWidth="1"/>
    <col min="2" max="2" width="10" style="43" customWidth="1"/>
    <col min="3" max="3" width="58.140625" style="44" customWidth="1"/>
    <col min="4" max="4" width="7.140625" style="45" customWidth="1"/>
    <col min="5" max="5" width="12.42578125" style="46" customWidth="1"/>
    <col min="6" max="6" width="14" style="45" customWidth="1"/>
    <col min="7" max="7" width="24.42578125" style="45" customWidth="1"/>
    <col min="8" max="8" width="19" style="47" customWidth="1"/>
    <col min="9" max="16384" width="11.42578125" style="47"/>
  </cols>
  <sheetData>
    <row r="1" spans="1:12" ht="47.25" customHeight="1" x14ac:dyDescent="0.2"/>
    <row r="4" spans="1:12" ht="15" x14ac:dyDescent="0.2">
      <c r="C4" s="66" t="s">
        <v>1459</v>
      </c>
    </row>
    <row r="5" spans="1:12" ht="15" x14ac:dyDescent="0.2">
      <c r="C5" s="66" t="s">
        <v>1460</v>
      </c>
    </row>
    <row r="7" spans="1:12" x14ac:dyDescent="0.2">
      <c r="B7" s="36"/>
      <c r="C7" s="203" t="s">
        <v>1454</v>
      </c>
      <c r="D7" s="203"/>
    </row>
    <row r="8" spans="1:12" ht="15" x14ac:dyDescent="0.2">
      <c r="B8" s="48"/>
      <c r="C8" s="204" t="s">
        <v>1910</v>
      </c>
      <c r="D8" s="204"/>
    </row>
    <row r="9" spans="1:12" ht="15" x14ac:dyDescent="0.2">
      <c r="B9" s="48"/>
      <c r="C9" s="204" t="s">
        <v>1455</v>
      </c>
      <c r="D9" s="204"/>
    </row>
    <row r="10" spans="1:12" ht="15" x14ac:dyDescent="0.2">
      <c r="B10" s="48"/>
      <c r="C10" s="204" t="s">
        <v>1456</v>
      </c>
      <c r="D10" s="204"/>
    </row>
    <row r="11" spans="1:12" ht="12" customHeight="1" thickBot="1" x14ac:dyDescent="0.25">
      <c r="B11" s="49"/>
      <c r="C11" s="1"/>
      <c r="D11" s="50"/>
    </row>
    <row r="12" spans="1:12" ht="23.25" thickTop="1" x14ac:dyDescent="0.2">
      <c r="A12" s="159" t="s">
        <v>1911</v>
      </c>
      <c r="B12" s="89" t="s">
        <v>2</v>
      </c>
      <c r="C12" s="67" t="s">
        <v>3</v>
      </c>
      <c r="D12" s="67" t="s">
        <v>4</v>
      </c>
      <c r="E12" s="90" t="s">
        <v>1213</v>
      </c>
      <c r="F12" s="90" t="s">
        <v>1907</v>
      </c>
      <c r="G12" s="90" t="s">
        <v>1908</v>
      </c>
      <c r="H12" s="68" t="s">
        <v>1909</v>
      </c>
      <c r="I12" s="51"/>
      <c r="J12" s="51"/>
      <c r="K12" s="51"/>
      <c r="L12" s="51"/>
    </row>
    <row r="13" spans="1:12" ht="12" customHeight="1" x14ac:dyDescent="0.2">
      <c r="A13" s="162"/>
      <c r="B13" s="91"/>
      <c r="C13" s="52"/>
      <c r="D13" s="53"/>
      <c r="E13" s="85"/>
      <c r="F13" s="55"/>
      <c r="G13" s="55"/>
      <c r="H13" s="145"/>
      <c r="I13" s="51"/>
      <c r="J13" s="51"/>
      <c r="K13" s="51"/>
      <c r="L13" s="51"/>
    </row>
    <row r="14" spans="1:12" x14ac:dyDescent="0.2">
      <c r="A14" s="94"/>
      <c r="B14" s="94"/>
      <c r="C14" s="73" t="s">
        <v>1045</v>
      </c>
      <c r="D14" s="74"/>
      <c r="E14" s="95"/>
      <c r="F14" s="95"/>
      <c r="G14" s="95"/>
      <c r="H14" s="95"/>
      <c r="I14" s="51"/>
      <c r="J14" s="51"/>
      <c r="K14" s="51"/>
      <c r="L14" s="51"/>
    </row>
    <row r="15" spans="1:12" ht="12" customHeight="1" x14ac:dyDescent="0.2">
      <c r="A15" s="92"/>
      <c r="B15" s="92" t="s">
        <v>1014</v>
      </c>
      <c r="C15" s="69" t="s">
        <v>1015</v>
      </c>
      <c r="D15" s="70"/>
      <c r="E15" s="93"/>
      <c r="F15" s="93"/>
      <c r="G15" s="93"/>
      <c r="H15" s="93"/>
      <c r="I15" s="51"/>
      <c r="J15" s="51"/>
      <c r="K15" s="51"/>
      <c r="L15" s="51"/>
    </row>
    <row r="16" spans="1:12" ht="56.25" x14ac:dyDescent="0.2">
      <c r="A16" s="160">
        <v>10</v>
      </c>
      <c r="B16" s="96">
        <v>2</v>
      </c>
      <c r="C16" s="6" t="s">
        <v>1016</v>
      </c>
      <c r="D16" s="54" t="s">
        <v>158</v>
      </c>
      <c r="E16" s="85">
        <v>1529</v>
      </c>
      <c r="F16" s="55"/>
      <c r="G16" s="55"/>
      <c r="H16" s="145"/>
      <c r="I16" s="51"/>
      <c r="J16" s="51"/>
      <c r="K16" s="51"/>
      <c r="L16" s="51"/>
    </row>
    <row r="17" spans="1:12" ht="56.25" x14ac:dyDescent="0.2">
      <c r="A17" s="160">
        <f>A16+10</f>
        <v>20</v>
      </c>
      <c r="B17" s="96">
        <f t="shared" ref="B17:B44" si="0">B16+0.001</f>
        <v>2.0009999999999999</v>
      </c>
      <c r="C17" s="6" t="s">
        <v>1017</v>
      </c>
      <c r="D17" s="54" t="s">
        <v>158</v>
      </c>
      <c r="E17" s="85">
        <v>553</v>
      </c>
      <c r="F17" s="55"/>
      <c r="G17" s="55"/>
      <c r="H17" s="145"/>
      <c r="I17" s="51"/>
      <c r="J17" s="51"/>
      <c r="K17" s="51"/>
      <c r="L17" s="51"/>
    </row>
    <row r="18" spans="1:12" ht="67.5" x14ac:dyDescent="0.2">
      <c r="A18" s="160">
        <f t="shared" ref="A18:A72" si="1">A17+10</f>
        <v>30</v>
      </c>
      <c r="B18" s="96">
        <f t="shared" si="0"/>
        <v>2.0019999999999998</v>
      </c>
      <c r="C18" s="6" t="s">
        <v>1018</v>
      </c>
      <c r="D18" s="54" t="s">
        <v>158</v>
      </c>
      <c r="E18" s="85">
        <v>350</v>
      </c>
      <c r="F18" s="55"/>
      <c r="G18" s="55"/>
      <c r="H18" s="145"/>
      <c r="I18" s="51"/>
      <c r="J18" s="51"/>
      <c r="K18" s="51"/>
      <c r="L18" s="51"/>
    </row>
    <row r="19" spans="1:12" ht="56.25" x14ac:dyDescent="0.2">
      <c r="A19" s="160">
        <f t="shared" si="1"/>
        <v>40</v>
      </c>
      <c r="B19" s="96">
        <f t="shared" si="0"/>
        <v>2.0029999999999997</v>
      </c>
      <c r="C19" s="6" t="s">
        <v>1019</v>
      </c>
      <c r="D19" s="54" t="s">
        <v>158</v>
      </c>
      <c r="E19" s="85">
        <v>23.83</v>
      </c>
      <c r="F19" s="55"/>
      <c r="G19" s="55"/>
      <c r="H19" s="145"/>
      <c r="I19" s="51"/>
      <c r="J19" s="51"/>
      <c r="K19" s="51"/>
      <c r="L19" s="51"/>
    </row>
    <row r="20" spans="1:12" ht="67.5" x14ac:dyDescent="0.2">
      <c r="A20" s="160">
        <f t="shared" si="1"/>
        <v>50</v>
      </c>
      <c r="B20" s="96">
        <f t="shared" si="0"/>
        <v>2.0039999999999996</v>
      </c>
      <c r="C20" s="6" t="s">
        <v>1020</v>
      </c>
      <c r="D20" s="54" t="s">
        <v>158</v>
      </c>
      <c r="E20" s="85">
        <v>26</v>
      </c>
      <c r="F20" s="55"/>
      <c r="G20" s="55"/>
      <c r="H20" s="145"/>
      <c r="I20" s="51"/>
      <c r="J20" s="51"/>
      <c r="K20" s="51"/>
      <c r="L20" s="51"/>
    </row>
    <row r="21" spans="1:12" ht="56.25" x14ac:dyDescent="0.2">
      <c r="A21" s="160">
        <f t="shared" si="1"/>
        <v>60</v>
      </c>
      <c r="B21" s="96">
        <f t="shared" si="0"/>
        <v>2.0049999999999994</v>
      </c>
      <c r="C21" s="6" t="s">
        <v>1021</v>
      </c>
      <c r="D21" s="54" t="s">
        <v>158</v>
      </c>
      <c r="E21" s="85">
        <v>115</v>
      </c>
      <c r="F21" s="55"/>
      <c r="G21" s="55"/>
      <c r="H21" s="145"/>
      <c r="I21" s="51"/>
      <c r="J21" s="51"/>
      <c r="K21" s="51"/>
      <c r="L21" s="51"/>
    </row>
    <row r="22" spans="1:12" ht="56.25" x14ac:dyDescent="0.2">
      <c r="A22" s="160">
        <f t="shared" si="1"/>
        <v>70</v>
      </c>
      <c r="B22" s="96">
        <f t="shared" si="0"/>
        <v>2.0059999999999993</v>
      </c>
      <c r="C22" s="6" t="s">
        <v>1022</v>
      </c>
      <c r="D22" s="54" t="s">
        <v>158</v>
      </c>
      <c r="E22" s="85">
        <v>57</v>
      </c>
      <c r="F22" s="55"/>
      <c r="G22" s="55"/>
      <c r="H22" s="145"/>
      <c r="I22" s="51"/>
      <c r="J22" s="51"/>
      <c r="K22" s="51"/>
      <c r="L22" s="51"/>
    </row>
    <row r="23" spans="1:12" ht="45" x14ac:dyDescent="0.2">
      <c r="A23" s="160">
        <f t="shared" si="1"/>
        <v>80</v>
      </c>
      <c r="B23" s="96">
        <f t="shared" si="0"/>
        <v>2.0069999999999992</v>
      </c>
      <c r="C23" s="6" t="s">
        <v>1023</v>
      </c>
      <c r="D23" s="54" t="s">
        <v>158</v>
      </c>
      <c r="E23" s="85">
        <v>500</v>
      </c>
      <c r="F23" s="55"/>
      <c r="G23" s="55"/>
      <c r="H23" s="145"/>
      <c r="I23" s="51"/>
      <c r="J23" s="51"/>
      <c r="K23" s="51"/>
      <c r="L23" s="51"/>
    </row>
    <row r="24" spans="1:12" ht="45" x14ac:dyDescent="0.2">
      <c r="A24" s="160">
        <f t="shared" si="1"/>
        <v>90</v>
      </c>
      <c r="B24" s="96">
        <f t="shared" si="0"/>
        <v>2.0079999999999991</v>
      </c>
      <c r="C24" s="6" t="s">
        <v>1024</v>
      </c>
      <c r="D24" s="54" t="s">
        <v>158</v>
      </c>
      <c r="E24" s="85">
        <v>600</v>
      </c>
      <c r="F24" s="55"/>
      <c r="G24" s="55"/>
      <c r="H24" s="145"/>
      <c r="I24" s="51"/>
      <c r="J24" s="51"/>
      <c r="K24" s="51"/>
      <c r="L24" s="51"/>
    </row>
    <row r="25" spans="1:12" ht="45" x14ac:dyDescent="0.2">
      <c r="A25" s="160">
        <f t="shared" si="1"/>
        <v>100</v>
      </c>
      <c r="B25" s="96">
        <f t="shared" si="0"/>
        <v>2.008999999999999</v>
      </c>
      <c r="C25" s="6" t="s">
        <v>1025</v>
      </c>
      <c r="D25" s="54" t="s">
        <v>158</v>
      </c>
      <c r="E25" s="85">
        <v>120</v>
      </c>
      <c r="F25" s="55"/>
      <c r="G25" s="55"/>
      <c r="H25" s="145"/>
      <c r="I25" s="51"/>
      <c r="J25" s="51"/>
      <c r="K25" s="51"/>
      <c r="L25" s="51"/>
    </row>
    <row r="26" spans="1:12" ht="101.25" x14ac:dyDescent="0.2">
      <c r="A26" s="160">
        <f t="shared" si="1"/>
        <v>110</v>
      </c>
      <c r="B26" s="96">
        <f t="shared" si="0"/>
        <v>2.0099999999999989</v>
      </c>
      <c r="C26" s="6" t="s">
        <v>1026</v>
      </c>
      <c r="D26" s="54" t="s">
        <v>158</v>
      </c>
      <c r="E26" s="85">
        <v>150</v>
      </c>
      <c r="F26" s="55"/>
      <c r="G26" s="55"/>
      <c r="H26" s="145"/>
      <c r="I26" s="51"/>
      <c r="J26" s="51"/>
      <c r="K26" s="51"/>
      <c r="L26" s="51"/>
    </row>
    <row r="27" spans="1:12" ht="45" x14ac:dyDescent="0.2">
      <c r="A27" s="160">
        <f t="shared" si="1"/>
        <v>120</v>
      </c>
      <c r="B27" s="96">
        <f t="shared" si="0"/>
        <v>2.0109999999999988</v>
      </c>
      <c r="C27" s="6" t="s">
        <v>1027</v>
      </c>
      <c r="D27" s="54" t="s">
        <v>181</v>
      </c>
      <c r="E27" s="85">
        <v>41.359999999999992</v>
      </c>
      <c r="F27" s="55"/>
      <c r="G27" s="55"/>
      <c r="H27" s="145"/>
      <c r="I27" s="51"/>
      <c r="J27" s="51"/>
      <c r="K27" s="51"/>
      <c r="L27" s="51"/>
    </row>
    <row r="28" spans="1:12" ht="56.25" customHeight="1" x14ac:dyDescent="0.2">
      <c r="A28" s="160">
        <f t="shared" si="1"/>
        <v>130</v>
      </c>
      <c r="B28" s="96">
        <f t="shared" si="0"/>
        <v>2.0119999999999987</v>
      </c>
      <c r="C28" s="6" t="s">
        <v>1028</v>
      </c>
      <c r="D28" s="54" t="s">
        <v>8</v>
      </c>
      <c r="E28" s="85">
        <v>2</v>
      </c>
      <c r="F28" s="55"/>
      <c r="G28" s="55"/>
      <c r="H28" s="145"/>
      <c r="I28" s="51"/>
      <c r="J28" s="51"/>
      <c r="K28" s="51"/>
      <c r="L28" s="51"/>
    </row>
    <row r="29" spans="1:12" ht="56.25" customHeight="1" x14ac:dyDescent="0.2">
      <c r="A29" s="160">
        <f t="shared" si="1"/>
        <v>140</v>
      </c>
      <c r="B29" s="96">
        <f t="shared" si="0"/>
        <v>2.0129999999999986</v>
      </c>
      <c r="C29" s="6" t="s">
        <v>1029</v>
      </c>
      <c r="D29" s="54" t="s">
        <v>8</v>
      </c>
      <c r="E29" s="85">
        <v>2</v>
      </c>
      <c r="F29" s="55"/>
      <c r="G29" s="55"/>
      <c r="H29" s="145"/>
      <c r="I29" s="51"/>
      <c r="J29" s="51"/>
      <c r="K29" s="51"/>
      <c r="L29" s="51"/>
    </row>
    <row r="30" spans="1:12" ht="56.25" customHeight="1" x14ac:dyDescent="0.2">
      <c r="A30" s="160">
        <f t="shared" si="1"/>
        <v>150</v>
      </c>
      <c r="B30" s="96">
        <f t="shared" si="0"/>
        <v>2.0139999999999985</v>
      </c>
      <c r="C30" s="6" t="s">
        <v>1030</v>
      </c>
      <c r="D30" s="54" t="s">
        <v>8</v>
      </c>
      <c r="E30" s="85">
        <v>2</v>
      </c>
      <c r="F30" s="55"/>
      <c r="G30" s="55"/>
      <c r="H30" s="145"/>
      <c r="I30" s="51"/>
      <c r="J30" s="51"/>
      <c r="K30" s="51"/>
      <c r="L30" s="51"/>
    </row>
    <row r="31" spans="1:12" ht="56.25" customHeight="1" x14ac:dyDescent="0.2">
      <c r="A31" s="160">
        <f t="shared" si="1"/>
        <v>160</v>
      </c>
      <c r="B31" s="96">
        <f t="shared" si="0"/>
        <v>2.0149999999999983</v>
      </c>
      <c r="C31" s="6" t="s">
        <v>1031</v>
      </c>
      <c r="D31" s="54" t="s">
        <v>8</v>
      </c>
      <c r="E31" s="85">
        <v>2</v>
      </c>
      <c r="F31" s="55"/>
      <c r="G31" s="55"/>
      <c r="H31" s="145"/>
      <c r="I31" s="51"/>
      <c r="J31" s="51"/>
      <c r="K31" s="51"/>
      <c r="L31" s="51"/>
    </row>
    <row r="32" spans="1:12" ht="56.25" customHeight="1" x14ac:dyDescent="0.2">
      <c r="A32" s="160">
        <f t="shared" si="1"/>
        <v>170</v>
      </c>
      <c r="B32" s="96">
        <f t="shared" si="0"/>
        <v>2.0159999999999982</v>
      </c>
      <c r="C32" s="6" t="s">
        <v>1032</v>
      </c>
      <c r="D32" s="54" t="s">
        <v>8</v>
      </c>
      <c r="E32" s="85">
        <v>2</v>
      </c>
      <c r="F32" s="55"/>
      <c r="G32" s="55"/>
      <c r="H32" s="145"/>
      <c r="I32" s="51"/>
      <c r="J32" s="51"/>
      <c r="K32" s="51"/>
      <c r="L32" s="51"/>
    </row>
    <row r="33" spans="1:12" ht="33.75" x14ac:dyDescent="0.2">
      <c r="A33" s="160">
        <f t="shared" si="1"/>
        <v>180</v>
      </c>
      <c r="B33" s="96">
        <f t="shared" si="0"/>
        <v>2.0169999999999981</v>
      </c>
      <c r="C33" s="6" t="s">
        <v>1033</v>
      </c>
      <c r="D33" s="54" t="s">
        <v>181</v>
      </c>
      <c r="E33" s="85">
        <v>625.82000000000005</v>
      </c>
      <c r="F33" s="55"/>
      <c r="G33" s="55"/>
      <c r="H33" s="145"/>
      <c r="I33" s="51"/>
      <c r="J33" s="51"/>
      <c r="K33" s="51"/>
      <c r="L33" s="51"/>
    </row>
    <row r="34" spans="1:12" ht="21.75" customHeight="1" x14ac:dyDescent="0.2">
      <c r="A34" s="160">
        <f t="shared" si="1"/>
        <v>190</v>
      </c>
      <c r="B34" s="96">
        <f t="shared" si="0"/>
        <v>2.017999999999998</v>
      </c>
      <c r="C34" s="6" t="s">
        <v>1034</v>
      </c>
      <c r="D34" s="54" t="s">
        <v>181</v>
      </c>
      <c r="E34" s="85">
        <v>26</v>
      </c>
      <c r="F34" s="55"/>
      <c r="G34" s="55"/>
      <c r="H34" s="145"/>
      <c r="I34" s="51"/>
      <c r="J34" s="51"/>
      <c r="K34" s="51"/>
      <c r="L34" s="51"/>
    </row>
    <row r="35" spans="1:12" ht="22.5" customHeight="1" x14ac:dyDescent="0.2">
      <c r="A35" s="160">
        <f t="shared" si="1"/>
        <v>200</v>
      </c>
      <c r="B35" s="96">
        <f t="shared" si="0"/>
        <v>2.0189999999999979</v>
      </c>
      <c r="C35" s="6" t="s">
        <v>1035</v>
      </c>
      <c r="D35" s="54" t="s">
        <v>8</v>
      </c>
      <c r="E35" s="85">
        <v>8</v>
      </c>
      <c r="F35" s="55"/>
      <c r="G35" s="55"/>
      <c r="H35" s="145"/>
      <c r="I35" s="51"/>
      <c r="J35" s="51"/>
      <c r="K35" s="51"/>
      <c r="L35" s="51"/>
    </row>
    <row r="36" spans="1:12" ht="22.5" customHeight="1" x14ac:dyDescent="0.2">
      <c r="A36" s="160">
        <f t="shared" si="1"/>
        <v>210</v>
      </c>
      <c r="B36" s="96">
        <f t="shared" si="0"/>
        <v>2.0199999999999978</v>
      </c>
      <c r="C36" s="6" t="s">
        <v>1036</v>
      </c>
      <c r="D36" s="54" t="s">
        <v>181</v>
      </c>
      <c r="E36" s="85">
        <v>7.5</v>
      </c>
      <c r="F36" s="55"/>
      <c r="G36" s="55"/>
      <c r="H36" s="145"/>
      <c r="I36" s="51"/>
      <c r="J36" s="51"/>
      <c r="K36" s="51"/>
      <c r="L36" s="51"/>
    </row>
    <row r="37" spans="1:12" ht="67.5" x14ac:dyDescent="0.2">
      <c r="A37" s="160">
        <f t="shared" si="1"/>
        <v>220</v>
      </c>
      <c r="B37" s="96">
        <f t="shared" si="0"/>
        <v>2.0209999999999977</v>
      </c>
      <c r="C37" s="6" t="s">
        <v>1037</v>
      </c>
      <c r="D37" s="54" t="s">
        <v>0</v>
      </c>
      <c r="E37" s="85">
        <v>22</v>
      </c>
      <c r="F37" s="55"/>
      <c r="G37" s="55"/>
      <c r="H37" s="145"/>
      <c r="I37" s="51"/>
      <c r="J37" s="51"/>
      <c r="K37" s="51"/>
      <c r="L37" s="51"/>
    </row>
    <row r="38" spans="1:12" ht="67.5" x14ac:dyDescent="0.2">
      <c r="A38" s="160">
        <f t="shared" si="1"/>
        <v>230</v>
      </c>
      <c r="B38" s="96">
        <f t="shared" si="0"/>
        <v>2.0219999999999976</v>
      </c>
      <c r="C38" s="6" t="s">
        <v>1038</v>
      </c>
      <c r="D38" s="54" t="s">
        <v>334</v>
      </c>
      <c r="E38" s="85">
        <v>255.37</v>
      </c>
      <c r="F38" s="55"/>
      <c r="G38" s="55"/>
      <c r="H38" s="145"/>
      <c r="I38" s="51"/>
      <c r="J38" s="51"/>
      <c r="K38" s="51"/>
      <c r="L38" s="51"/>
    </row>
    <row r="39" spans="1:12" ht="51.75" customHeight="1" x14ac:dyDescent="0.2">
      <c r="A39" s="160">
        <f t="shared" si="1"/>
        <v>240</v>
      </c>
      <c r="B39" s="96">
        <f t="shared" si="0"/>
        <v>2.0229999999999975</v>
      </c>
      <c r="C39" s="6" t="s">
        <v>1039</v>
      </c>
      <c r="D39" s="54" t="s">
        <v>124</v>
      </c>
      <c r="E39" s="85">
        <v>14.15</v>
      </c>
      <c r="F39" s="55"/>
      <c r="G39" s="55"/>
      <c r="H39" s="145"/>
      <c r="I39" s="51"/>
      <c r="J39" s="51"/>
      <c r="K39" s="51"/>
      <c r="L39" s="51"/>
    </row>
    <row r="40" spans="1:12" ht="33.75" x14ac:dyDescent="0.2">
      <c r="A40" s="160">
        <f t="shared" si="1"/>
        <v>250</v>
      </c>
      <c r="B40" s="96">
        <f t="shared" si="0"/>
        <v>2.0239999999999974</v>
      </c>
      <c r="C40" s="6" t="s">
        <v>1040</v>
      </c>
      <c r="D40" s="54" t="s">
        <v>33</v>
      </c>
      <c r="E40" s="85">
        <v>42.15</v>
      </c>
      <c r="F40" s="55"/>
      <c r="G40" s="55"/>
      <c r="H40" s="145"/>
      <c r="I40" s="51"/>
      <c r="J40" s="51"/>
      <c r="K40" s="51"/>
      <c r="L40" s="51"/>
    </row>
    <row r="41" spans="1:12" ht="56.25" x14ac:dyDescent="0.2">
      <c r="A41" s="160">
        <f t="shared" si="1"/>
        <v>260</v>
      </c>
      <c r="B41" s="96">
        <f t="shared" si="0"/>
        <v>2.0249999999999972</v>
      </c>
      <c r="C41" s="6" t="s">
        <v>1041</v>
      </c>
      <c r="D41" s="54" t="s">
        <v>334</v>
      </c>
      <c r="E41" s="85">
        <v>254.65</v>
      </c>
      <c r="F41" s="55"/>
      <c r="G41" s="55"/>
      <c r="H41" s="145"/>
      <c r="I41" s="51"/>
      <c r="J41" s="51"/>
      <c r="K41" s="51"/>
      <c r="L41" s="51"/>
    </row>
    <row r="42" spans="1:12" ht="90" x14ac:dyDescent="0.2">
      <c r="A42" s="160">
        <f t="shared" si="1"/>
        <v>270</v>
      </c>
      <c r="B42" s="96">
        <f t="shared" si="0"/>
        <v>2.0259999999999971</v>
      </c>
      <c r="C42" s="6" t="s">
        <v>1042</v>
      </c>
      <c r="D42" s="54" t="s">
        <v>0</v>
      </c>
      <c r="E42" s="85">
        <v>4</v>
      </c>
      <c r="F42" s="55"/>
      <c r="G42" s="55"/>
      <c r="H42" s="145"/>
      <c r="I42" s="51"/>
      <c r="J42" s="51"/>
      <c r="K42" s="51"/>
      <c r="L42" s="51"/>
    </row>
    <row r="43" spans="1:12" ht="67.5" x14ac:dyDescent="0.2">
      <c r="A43" s="160">
        <f t="shared" si="1"/>
        <v>280</v>
      </c>
      <c r="B43" s="96">
        <f t="shared" si="0"/>
        <v>2.026999999999997</v>
      </c>
      <c r="C43" s="6" t="s">
        <v>1043</v>
      </c>
      <c r="D43" s="54" t="s">
        <v>0</v>
      </c>
      <c r="E43" s="85">
        <v>4</v>
      </c>
      <c r="F43" s="55"/>
      <c r="G43" s="55"/>
      <c r="H43" s="145"/>
      <c r="I43" s="51"/>
      <c r="J43" s="51"/>
      <c r="K43" s="51"/>
      <c r="L43" s="51"/>
    </row>
    <row r="44" spans="1:12" ht="45" x14ac:dyDescent="0.2">
      <c r="A44" s="160">
        <f t="shared" si="1"/>
        <v>290</v>
      </c>
      <c r="B44" s="96">
        <f t="shared" si="0"/>
        <v>2.0279999999999969</v>
      </c>
      <c r="C44" s="6" t="s">
        <v>1044</v>
      </c>
      <c r="D44" s="54" t="s">
        <v>33</v>
      </c>
      <c r="E44" s="85">
        <v>186</v>
      </c>
      <c r="F44" s="55"/>
      <c r="G44" s="55"/>
      <c r="H44" s="145"/>
      <c r="I44" s="51"/>
      <c r="J44" s="51"/>
      <c r="K44" s="51"/>
      <c r="L44" s="51"/>
    </row>
    <row r="45" spans="1:12" ht="67.5" x14ac:dyDescent="0.2">
      <c r="A45" s="160">
        <f t="shared" si="1"/>
        <v>300</v>
      </c>
      <c r="B45" s="96"/>
      <c r="C45" s="8" t="s">
        <v>1618</v>
      </c>
      <c r="D45" s="54"/>
      <c r="E45" s="85"/>
      <c r="F45" s="55"/>
      <c r="G45" s="55"/>
      <c r="H45" s="145"/>
      <c r="I45" s="51"/>
      <c r="J45" s="51"/>
      <c r="K45" s="51"/>
      <c r="L45" s="51"/>
    </row>
    <row r="46" spans="1:12" x14ac:dyDescent="0.2">
      <c r="A46" s="160">
        <f t="shared" si="1"/>
        <v>310</v>
      </c>
      <c r="B46" s="96">
        <f>B44+0.001</f>
        <v>2.0289999999999968</v>
      </c>
      <c r="C46" s="6" t="s">
        <v>1619</v>
      </c>
      <c r="D46" s="54" t="s">
        <v>181</v>
      </c>
      <c r="E46" s="85">
        <v>20.75</v>
      </c>
      <c r="F46" s="55"/>
      <c r="G46" s="55"/>
      <c r="H46" s="145"/>
      <c r="I46" s="51"/>
      <c r="J46" s="51"/>
      <c r="K46" s="51"/>
      <c r="L46" s="51"/>
    </row>
    <row r="47" spans="1:12" ht="56.25" x14ac:dyDescent="0.2">
      <c r="A47" s="160">
        <f t="shared" si="1"/>
        <v>320</v>
      </c>
      <c r="B47" s="96">
        <f>B46+0.001</f>
        <v>2.0299999999999967</v>
      </c>
      <c r="C47" s="6" t="s">
        <v>1620</v>
      </c>
      <c r="D47" s="54" t="s">
        <v>158</v>
      </c>
      <c r="E47" s="85">
        <v>204.58</v>
      </c>
      <c r="F47" s="55"/>
      <c r="G47" s="55"/>
      <c r="H47" s="145"/>
      <c r="I47" s="51"/>
      <c r="J47" s="51"/>
      <c r="K47" s="51"/>
      <c r="L47" s="51"/>
    </row>
    <row r="48" spans="1:12" ht="56.25" x14ac:dyDescent="0.2">
      <c r="A48" s="160">
        <f t="shared" si="1"/>
        <v>330</v>
      </c>
      <c r="B48" s="96">
        <f>B47+0.001</f>
        <v>2.0309999999999966</v>
      </c>
      <c r="C48" s="6" t="s">
        <v>1621</v>
      </c>
      <c r="D48" s="54" t="s">
        <v>158</v>
      </c>
      <c r="E48" s="85">
        <v>119.19</v>
      </c>
      <c r="F48" s="55"/>
      <c r="G48" s="55"/>
      <c r="H48" s="145"/>
      <c r="I48" s="51"/>
      <c r="J48" s="51"/>
      <c r="K48" s="51"/>
      <c r="L48" s="51"/>
    </row>
    <row r="49" spans="1:12" ht="56.25" x14ac:dyDescent="0.2">
      <c r="A49" s="160">
        <f t="shared" si="1"/>
        <v>340</v>
      </c>
      <c r="B49" s="96">
        <f>B48+0.001</f>
        <v>2.0319999999999965</v>
      </c>
      <c r="C49" s="6" t="s">
        <v>1622</v>
      </c>
      <c r="D49" s="54" t="s">
        <v>158</v>
      </c>
      <c r="E49" s="85">
        <f>7.75*0.41</f>
        <v>3.1774999999999998</v>
      </c>
      <c r="F49" s="55"/>
      <c r="G49" s="55"/>
      <c r="H49" s="145"/>
      <c r="I49" s="51"/>
      <c r="J49" s="51"/>
      <c r="K49" s="51"/>
      <c r="L49" s="51"/>
    </row>
    <row r="50" spans="1:12" ht="56.25" x14ac:dyDescent="0.2">
      <c r="A50" s="160">
        <f t="shared" si="1"/>
        <v>350</v>
      </c>
      <c r="B50" s="96">
        <f t="shared" ref="B50:B72" si="2">B49+0.001</f>
        <v>2.0329999999999964</v>
      </c>
      <c r="C50" s="6" t="s">
        <v>1623</v>
      </c>
      <c r="D50" s="54" t="s">
        <v>158</v>
      </c>
      <c r="E50" s="85">
        <f>1*0.6</f>
        <v>0.6</v>
      </c>
      <c r="F50" s="55"/>
      <c r="G50" s="55"/>
      <c r="H50" s="145"/>
      <c r="I50" s="51"/>
      <c r="J50" s="51"/>
      <c r="K50" s="51"/>
      <c r="L50" s="51"/>
    </row>
    <row r="51" spans="1:12" ht="78.75" x14ac:dyDescent="0.2">
      <c r="A51" s="160">
        <f t="shared" si="1"/>
        <v>360</v>
      </c>
      <c r="B51" s="96">
        <f t="shared" si="2"/>
        <v>2.0339999999999963</v>
      </c>
      <c r="C51" s="6" t="s">
        <v>1624</v>
      </c>
      <c r="D51" s="54" t="s">
        <v>181</v>
      </c>
      <c r="E51" s="85">
        <v>34.5</v>
      </c>
      <c r="F51" s="55"/>
      <c r="G51" s="55"/>
      <c r="H51" s="145"/>
      <c r="I51" s="51"/>
      <c r="J51" s="51"/>
      <c r="K51" s="51"/>
      <c r="L51" s="51"/>
    </row>
    <row r="52" spans="1:12" ht="78.75" x14ac:dyDescent="0.2">
      <c r="A52" s="160">
        <f t="shared" si="1"/>
        <v>370</v>
      </c>
      <c r="B52" s="96">
        <f t="shared" si="2"/>
        <v>2.0349999999999961</v>
      </c>
      <c r="C52" s="6" t="s">
        <v>1890</v>
      </c>
      <c r="D52" s="54" t="s">
        <v>124</v>
      </c>
      <c r="E52" s="85">
        <v>65</v>
      </c>
      <c r="F52" s="55"/>
      <c r="G52" s="55"/>
      <c r="H52" s="145"/>
      <c r="I52" s="51"/>
      <c r="J52" s="51"/>
      <c r="K52" s="51"/>
      <c r="L52" s="51"/>
    </row>
    <row r="53" spans="1:12" ht="56.25" x14ac:dyDescent="0.2">
      <c r="A53" s="160">
        <f t="shared" si="1"/>
        <v>380</v>
      </c>
      <c r="B53" s="96">
        <f t="shared" si="2"/>
        <v>2.035999999999996</v>
      </c>
      <c r="C53" s="6" t="s">
        <v>1889</v>
      </c>
      <c r="D53" s="54" t="s">
        <v>124</v>
      </c>
      <c r="E53" s="85">
        <v>65</v>
      </c>
      <c r="F53" s="55"/>
      <c r="G53" s="55"/>
      <c r="H53" s="145"/>
      <c r="I53" s="51"/>
      <c r="J53" s="51"/>
      <c r="K53" s="51"/>
      <c r="L53" s="51"/>
    </row>
    <row r="54" spans="1:12" ht="67.5" x14ac:dyDescent="0.2">
      <c r="A54" s="160">
        <f t="shared" si="1"/>
        <v>390</v>
      </c>
      <c r="B54" s="96">
        <f t="shared" si="2"/>
        <v>2.0369999999999959</v>
      </c>
      <c r="C54" s="6" t="s">
        <v>1888</v>
      </c>
      <c r="D54" s="54" t="s">
        <v>158</v>
      </c>
      <c r="E54" s="85">
        <v>119.19</v>
      </c>
      <c r="F54" s="55"/>
      <c r="G54" s="55"/>
      <c r="H54" s="145"/>
      <c r="I54" s="51"/>
      <c r="J54" s="51"/>
      <c r="K54" s="51"/>
      <c r="L54" s="51"/>
    </row>
    <row r="55" spans="1:12" ht="67.5" x14ac:dyDescent="0.2">
      <c r="A55" s="160">
        <f t="shared" si="1"/>
        <v>400</v>
      </c>
      <c r="B55" s="96">
        <f t="shared" si="2"/>
        <v>2.0379999999999958</v>
      </c>
      <c r="C55" s="6" t="s">
        <v>1887</v>
      </c>
      <c r="D55" s="54" t="s">
        <v>158</v>
      </c>
      <c r="E55" s="85">
        <v>204.58</v>
      </c>
      <c r="F55" s="55"/>
      <c r="G55" s="55"/>
      <c r="H55" s="145"/>
      <c r="I55" s="51"/>
      <c r="J55" s="51"/>
      <c r="K55" s="51"/>
      <c r="L55" s="51"/>
    </row>
    <row r="56" spans="1:12" ht="56.25" x14ac:dyDescent="0.2">
      <c r="A56" s="160">
        <f t="shared" si="1"/>
        <v>410</v>
      </c>
      <c r="B56" s="96">
        <f t="shared" si="2"/>
        <v>2.0389999999999957</v>
      </c>
      <c r="C56" s="6" t="s">
        <v>1625</v>
      </c>
      <c r="D56" s="54" t="s">
        <v>158</v>
      </c>
      <c r="E56" s="85">
        <v>6.5</v>
      </c>
      <c r="F56" s="55"/>
      <c r="G56" s="55"/>
      <c r="H56" s="145"/>
      <c r="I56" s="51"/>
      <c r="J56" s="51"/>
      <c r="K56" s="51"/>
      <c r="L56" s="51"/>
    </row>
    <row r="57" spans="1:12" ht="45" x14ac:dyDescent="0.2">
      <c r="A57" s="160">
        <f t="shared" si="1"/>
        <v>420</v>
      </c>
      <c r="B57" s="96">
        <f t="shared" si="2"/>
        <v>2.0399999999999956</v>
      </c>
      <c r="C57" s="6" t="s">
        <v>1626</v>
      </c>
      <c r="D57" s="54" t="s">
        <v>181</v>
      </c>
      <c r="E57" s="85">
        <v>4.8</v>
      </c>
      <c r="F57" s="55"/>
      <c r="G57" s="55"/>
      <c r="H57" s="145"/>
      <c r="I57" s="51"/>
      <c r="J57" s="51"/>
      <c r="K57" s="51"/>
      <c r="L57" s="51"/>
    </row>
    <row r="58" spans="1:12" ht="78.75" x14ac:dyDescent="0.2">
      <c r="A58" s="160">
        <f t="shared" si="1"/>
        <v>430</v>
      </c>
      <c r="B58" s="96">
        <f t="shared" si="2"/>
        <v>2.0409999999999955</v>
      </c>
      <c r="C58" s="6" t="s">
        <v>1892</v>
      </c>
      <c r="D58" s="54" t="s">
        <v>181</v>
      </c>
      <c r="E58" s="85">
        <v>115.7</v>
      </c>
      <c r="F58" s="55"/>
      <c r="G58" s="55"/>
      <c r="H58" s="145"/>
      <c r="I58" s="51"/>
      <c r="J58" s="51"/>
      <c r="K58" s="51"/>
      <c r="L58" s="51"/>
    </row>
    <row r="59" spans="1:12" ht="67.5" x14ac:dyDescent="0.2">
      <c r="A59" s="160">
        <f t="shared" si="1"/>
        <v>440</v>
      </c>
      <c r="B59" s="96">
        <f t="shared" si="2"/>
        <v>2.0419999999999954</v>
      </c>
      <c r="C59" s="6" t="s">
        <v>1893</v>
      </c>
      <c r="D59" s="54" t="s">
        <v>158</v>
      </c>
      <c r="E59" s="85">
        <v>7.62</v>
      </c>
      <c r="F59" s="55"/>
      <c r="G59" s="55"/>
      <c r="H59" s="145"/>
      <c r="I59" s="51"/>
      <c r="J59" s="51"/>
      <c r="K59" s="51"/>
      <c r="L59" s="51"/>
    </row>
    <row r="60" spans="1:12" ht="101.25" x14ac:dyDescent="0.2">
      <c r="A60" s="160">
        <f t="shared" si="1"/>
        <v>450</v>
      </c>
      <c r="B60" s="96">
        <f t="shared" si="2"/>
        <v>2.0429999999999953</v>
      </c>
      <c r="C60" s="6" t="s">
        <v>1894</v>
      </c>
      <c r="D60" s="54" t="s">
        <v>181</v>
      </c>
      <c r="E60" s="85">
        <v>74.64</v>
      </c>
      <c r="F60" s="55"/>
      <c r="G60" s="55"/>
      <c r="H60" s="145"/>
      <c r="I60" s="51"/>
      <c r="J60" s="51"/>
      <c r="K60" s="51"/>
      <c r="L60" s="51"/>
    </row>
    <row r="61" spans="1:12" ht="22.5" x14ac:dyDescent="0.2">
      <c r="A61" s="160">
        <f t="shared" si="1"/>
        <v>460</v>
      </c>
      <c r="B61" s="96">
        <f t="shared" si="2"/>
        <v>2.0439999999999952</v>
      </c>
      <c r="C61" s="6" t="s">
        <v>1891</v>
      </c>
      <c r="D61" s="54" t="s">
        <v>161</v>
      </c>
      <c r="E61" s="85">
        <v>98.57</v>
      </c>
      <c r="F61" s="55"/>
      <c r="G61" s="55"/>
      <c r="H61" s="145"/>
      <c r="I61" s="51"/>
      <c r="J61" s="51"/>
      <c r="K61" s="51"/>
      <c r="L61" s="51"/>
    </row>
    <row r="62" spans="1:12" ht="33.75" x14ac:dyDescent="0.2">
      <c r="A62" s="160">
        <f t="shared" si="1"/>
        <v>470</v>
      </c>
      <c r="B62" s="96">
        <f t="shared" si="2"/>
        <v>2.044999999999995</v>
      </c>
      <c r="C62" s="6" t="s">
        <v>1895</v>
      </c>
      <c r="D62" s="54" t="s">
        <v>161</v>
      </c>
      <c r="E62" s="85">
        <v>98.57</v>
      </c>
      <c r="F62" s="55"/>
      <c r="G62" s="55"/>
      <c r="H62" s="145"/>
      <c r="I62" s="51"/>
      <c r="J62" s="51"/>
      <c r="K62" s="51"/>
      <c r="L62" s="51"/>
    </row>
    <row r="63" spans="1:12" ht="45" x14ac:dyDescent="0.2">
      <c r="A63" s="160">
        <f t="shared" si="1"/>
        <v>480</v>
      </c>
      <c r="B63" s="96">
        <f t="shared" si="2"/>
        <v>2.0459999999999949</v>
      </c>
      <c r="C63" s="6" t="s">
        <v>1627</v>
      </c>
      <c r="D63" s="54" t="s">
        <v>181</v>
      </c>
      <c r="E63" s="85">
        <v>23.9</v>
      </c>
      <c r="F63" s="55"/>
      <c r="G63" s="55"/>
      <c r="H63" s="145"/>
      <c r="I63" s="51"/>
      <c r="J63" s="51"/>
      <c r="K63" s="51"/>
      <c r="L63" s="51"/>
    </row>
    <row r="64" spans="1:12" ht="33.75" x14ac:dyDescent="0.2">
      <c r="A64" s="160">
        <f t="shared" si="1"/>
        <v>490</v>
      </c>
      <c r="B64" s="96">
        <f t="shared" si="2"/>
        <v>2.0469999999999948</v>
      </c>
      <c r="C64" s="6" t="s">
        <v>1896</v>
      </c>
      <c r="D64" s="54" t="s">
        <v>161</v>
      </c>
      <c r="E64" s="85">
        <v>705</v>
      </c>
      <c r="F64" s="55"/>
      <c r="G64" s="55"/>
      <c r="H64" s="145"/>
      <c r="I64" s="51"/>
      <c r="J64" s="51"/>
      <c r="K64" s="51"/>
      <c r="L64" s="51"/>
    </row>
    <row r="65" spans="1:12" ht="33.75" x14ac:dyDescent="0.2">
      <c r="A65" s="160">
        <f t="shared" si="1"/>
        <v>500</v>
      </c>
      <c r="B65" s="96">
        <f t="shared" si="2"/>
        <v>2.0479999999999947</v>
      </c>
      <c r="C65" s="6" t="s">
        <v>1628</v>
      </c>
      <c r="D65" s="54" t="s">
        <v>158</v>
      </c>
      <c r="E65" s="85">
        <v>2631</v>
      </c>
      <c r="F65" s="55"/>
      <c r="G65" s="55"/>
      <c r="H65" s="145"/>
      <c r="I65" s="51"/>
      <c r="J65" s="51"/>
      <c r="K65" s="51"/>
      <c r="L65" s="51"/>
    </row>
    <row r="66" spans="1:12" ht="45" x14ac:dyDescent="0.2">
      <c r="A66" s="160">
        <f t="shared" si="1"/>
        <v>510</v>
      </c>
      <c r="B66" s="96">
        <f t="shared" si="2"/>
        <v>2.0489999999999946</v>
      </c>
      <c r="C66" s="6" t="s">
        <v>1886</v>
      </c>
      <c r="D66" s="54" t="s">
        <v>181</v>
      </c>
      <c r="E66" s="85">
        <v>277.08999999999997</v>
      </c>
      <c r="F66" s="55"/>
      <c r="G66" s="55"/>
      <c r="H66" s="145"/>
      <c r="I66" s="51"/>
      <c r="J66" s="51"/>
      <c r="K66" s="51"/>
      <c r="L66" s="51"/>
    </row>
    <row r="67" spans="1:12" ht="33.75" x14ac:dyDescent="0.2">
      <c r="A67" s="160">
        <f t="shared" si="1"/>
        <v>520</v>
      </c>
      <c r="B67" s="96">
        <f t="shared" si="2"/>
        <v>2.0499999999999945</v>
      </c>
      <c r="C67" s="6" t="s">
        <v>1629</v>
      </c>
      <c r="D67" s="54" t="s">
        <v>161</v>
      </c>
      <c r="E67" s="85">
        <v>417.43</v>
      </c>
      <c r="F67" s="55"/>
      <c r="G67" s="55"/>
      <c r="H67" s="145"/>
      <c r="I67" s="51"/>
      <c r="J67" s="51"/>
      <c r="K67" s="51"/>
      <c r="L67" s="51"/>
    </row>
    <row r="68" spans="1:12" ht="33.75" x14ac:dyDescent="0.2">
      <c r="A68" s="160">
        <f t="shared" si="1"/>
        <v>530</v>
      </c>
      <c r="B68" s="96">
        <f t="shared" si="2"/>
        <v>2.0509999999999944</v>
      </c>
      <c r="C68" s="6" t="s">
        <v>1630</v>
      </c>
      <c r="D68" s="54" t="s">
        <v>158</v>
      </c>
      <c r="E68" s="85">
        <v>415.63</v>
      </c>
      <c r="F68" s="55"/>
      <c r="G68" s="55"/>
      <c r="H68" s="145"/>
      <c r="I68" s="51"/>
      <c r="J68" s="51"/>
      <c r="K68" s="51"/>
      <c r="L68" s="51"/>
    </row>
    <row r="69" spans="1:12" ht="22.5" x14ac:dyDescent="0.2">
      <c r="A69" s="160">
        <f t="shared" si="1"/>
        <v>540</v>
      </c>
      <c r="B69" s="96">
        <f t="shared" si="2"/>
        <v>2.0519999999999943</v>
      </c>
      <c r="C69" s="6" t="s">
        <v>1631</v>
      </c>
      <c r="D69" s="54" t="s">
        <v>161</v>
      </c>
      <c r="E69" s="85">
        <v>705</v>
      </c>
      <c r="F69" s="55"/>
      <c r="G69" s="55"/>
      <c r="H69" s="145"/>
      <c r="I69" s="51"/>
      <c r="J69" s="51"/>
      <c r="K69" s="51"/>
      <c r="L69" s="51"/>
    </row>
    <row r="70" spans="1:12" ht="78.75" x14ac:dyDescent="0.2">
      <c r="A70" s="160">
        <f t="shared" si="1"/>
        <v>550</v>
      </c>
      <c r="B70" s="96"/>
      <c r="C70" s="6" t="s">
        <v>1906</v>
      </c>
      <c r="D70" s="54" t="s">
        <v>161</v>
      </c>
      <c r="E70" s="85">
        <v>1</v>
      </c>
      <c r="F70" s="55"/>
      <c r="G70" s="55"/>
      <c r="H70" s="145"/>
      <c r="I70" s="51"/>
      <c r="J70" s="51"/>
      <c r="K70" s="51"/>
      <c r="L70" s="51"/>
    </row>
    <row r="71" spans="1:12" ht="78.75" x14ac:dyDescent="0.2">
      <c r="A71" s="160">
        <f t="shared" si="1"/>
        <v>560</v>
      </c>
      <c r="B71" s="96">
        <f>B69+0.001</f>
        <v>2.0529999999999942</v>
      </c>
      <c r="C71" s="6" t="s">
        <v>1884</v>
      </c>
      <c r="D71" s="54" t="s">
        <v>158</v>
      </c>
      <c r="E71" s="85">
        <v>160</v>
      </c>
      <c r="F71" s="55"/>
      <c r="G71" s="55"/>
      <c r="H71" s="145"/>
      <c r="I71" s="51"/>
      <c r="J71" s="51"/>
      <c r="K71" s="51"/>
      <c r="L71" s="51"/>
    </row>
    <row r="72" spans="1:12" ht="56.25" x14ac:dyDescent="0.2">
      <c r="A72" s="160">
        <f t="shared" si="1"/>
        <v>570</v>
      </c>
      <c r="B72" s="96">
        <f t="shared" si="2"/>
        <v>2.0539999999999941</v>
      </c>
      <c r="C72" s="6" t="s">
        <v>1885</v>
      </c>
      <c r="D72" s="54" t="s">
        <v>158</v>
      </c>
      <c r="E72" s="85">
        <v>160</v>
      </c>
      <c r="F72" s="55"/>
      <c r="G72" s="55"/>
      <c r="H72" s="145"/>
      <c r="I72" s="51"/>
      <c r="J72" s="51"/>
      <c r="K72" s="51"/>
      <c r="L72" s="51"/>
    </row>
    <row r="73" spans="1:12" ht="12" customHeight="1" x14ac:dyDescent="0.2">
      <c r="A73" s="92"/>
      <c r="B73" s="92" t="s">
        <v>332</v>
      </c>
      <c r="C73" s="69" t="s">
        <v>568</v>
      </c>
      <c r="D73" s="70"/>
      <c r="E73" s="93"/>
      <c r="F73" s="93"/>
      <c r="G73" s="93"/>
      <c r="H73" s="93"/>
      <c r="I73" s="51"/>
      <c r="J73" s="51"/>
      <c r="K73" s="51"/>
      <c r="L73" s="51"/>
    </row>
    <row r="74" spans="1:12" ht="12" customHeight="1" x14ac:dyDescent="0.2">
      <c r="A74" s="94"/>
      <c r="B74" s="94"/>
      <c r="C74" s="73" t="s">
        <v>569</v>
      </c>
      <c r="D74" s="74"/>
      <c r="E74" s="95"/>
      <c r="F74" s="95"/>
      <c r="G74" s="95"/>
      <c r="H74" s="95"/>
      <c r="I74" s="51"/>
      <c r="J74" s="51"/>
      <c r="K74" s="51"/>
      <c r="L74" s="51"/>
    </row>
    <row r="75" spans="1:12" x14ac:dyDescent="0.2">
      <c r="A75" s="113"/>
      <c r="B75" s="99"/>
      <c r="C75" s="87" t="s">
        <v>570</v>
      </c>
      <c r="D75" s="87"/>
      <c r="E75" s="100"/>
      <c r="F75" s="100"/>
      <c r="G75" s="100"/>
      <c r="H75" s="100"/>
      <c r="I75" s="51"/>
      <c r="J75" s="51"/>
      <c r="K75" s="51"/>
      <c r="L75" s="51"/>
    </row>
    <row r="76" spans="1:12" ht="56.25" x14ac:dyDescent="0.2">
      <c r="A76" s="162"/>
      <c r="B76" s="101"/>
      <c r="C76" s="6" t="s">
        <v>1879</v>
      </c>
      <c r="D76" s="9"/>
      <c r="E76" s="85"/>
      <c r="F76" s="55"/>
      <c r="G76" s="55"/>
      <c r="H76" s="145"/>
      <c r="I76" s="51"/>
      <c r="J76" s="51"/>
      <c r="K76" s="51"/>
      <c r="L76" s="51"/>
    </row>
    <row r="77" spans="1:12" x14ac:dyDescent="0.2">
      <c r="A77" s="113"/>
      <c r="B77" s="99"/>
      <c r="C77" s="87" t="s">
        <v>572</v>
      </c>
      <c r="D77" s="87"/>
      <c r="E77" s="100"/>
      <c r="F77" s="100"/>
      <c r="G77" s="100"/>
      <c r="H77" s="100"/>
      <c r="I77" s="51"/>
      <c r="J77" s="51"/>
      <c r="K77" s="51"/>
      <c r="L77" s="51"/>
    </row>
    <row r="78" spans="1:12" ht="67.5" x14ac:dyDescent="0.2">
      <c r="A78" s="160">
        <f>A72+10</f>
        <v>580</v>
      </c>
      <c r="B78" s="96">
        <v>3.0009999999999999</v>
      </c>
      <c r="C78" s="6" t="s">
        <v>1912</v>
      </c>
      <c r="D78" s="54" t="s">
        <v>0</v>
      </c>
      <c r="E78" s="85">
        <v>1</v>
      </c>
      <c r="F78" s="55"/>
      <c r="G78" s="55"/>
      <c r="H78" s="145"/>
      <c r="I78" s="51"/>
      <c r="J78" s="51"/>
      <c r="K78" s="51"/>
      <c r="L78" s="51"/>
    </row>
    <row r="79" spans="1:12" ht="45" x14ac:dyDescent="0.2">
      <c r="A79" s="160">
        <f t="shared" ref="A79" si="3">A78+10</f>
        <v>590</v>
      </c>
      <c r="B79" s="96">
        <f>B78+0.001</f>
        <v>3.0019999999999998</v>
      </c>
      <c r="C79" s="6" t="s">
        <v>573</v>
      </c>
      <c r="D79" s="54" t="s">
        <v>0</v>
      </c>
      <c r="E79" s="85">
        <v>1</v>
      </c>
      <c r="F79" s="55"/>
      <c r="G79" s="55"/>
      <c r="H79" s="145"/>
      <c r="I79" s="51"/>
      <c r="J79" s="51"/>
      <c r="K79" s="51"/>
      <c r="L79" s="51"/>
    </row>
    <row r="80" spans="1:12" x14ac:dyDescent="0.2">
      <c r="A80" s="113"/>
      <c r="B80" s="99"/>
      <c r="C80" s="87" t="s">
        <v>574</v>
      </c>
      <c r="D80" s="87"/>
      <c r="E80" s="100"/>
      <c r="F80" s="100"/>
      <c r="G80" s="100"/>
      <c r="H80" s="100"/>
      <c r="I80" s="51"/>
      <c r="J80" s="51"/>
      <c r="K80" s="51"/>
      <c r="L80" s="51"/>
    </row>
    <row r="81" spans="1:12" ht="67.5" x14ac:dyDescent="0.2">
      <c r="A81" s="160">
        <f>A79+10</f>
        <v>600</v>
      </c>
      <c r="B81" s="96">
        <f>B79+0.001</f>
        <v>3.0029999999999997</v>
      </c>
      <c r="C81" s="6" t="s">
        <v>1452</v>
      </c>
      <c r="D81" s="54" t="s">
        <v>0</v>
      </c>
      <c r="E81" s="85">
        <v>1</v>
      </c>
      <c r="F81" s="55"/>
      <c r="G81" s="55"/>
      <c r="H81" s="145"/>
      <c r="I81" s="51"/>
      <c r="J81" s="51"/>
      <c r="K81" s="51"/>
      <c r="L81" s="51"/>
    </row>
    <row r="82" spans="1:12" ht="45" x14ac:dyDescent="0.2">
      <c r="A82" s="160">
        <f t="shared" ref="A82:A130" si="4">A81+10</f>
        <v>610</v>
      </c>
      <c r="B82" s="96">
        <f>B81+0.001</f>
        <v>3.0039999999999996</v>
      </c>
      <c r="C82" s="6" t="s">
        <v>575</v>
      </c>
      <c r="D82" s="54" t="s">
        <v>0</v>
      </c>
      <c r="E82" s="85">
        <v>1</v>
      </c>
      <c r="F82" s="55"/>
      <c r="G82" s="55"/>
      <c r="H82" s="145"/>
      <c r="I82" s="51"/>
      <c r="J82" s="51"/>
      <c r="K82" s="51"/>
      <c r="L82" s="51"/>
    </row>
    <row r="83" spans="1:12" x14ac:dyDescent="0.2">
      <c r="A83" s="113"/>
      <c r="B83" s="99"/>
      <c r="C83" s="87" t="s">
        <v>576</v>
      </c>
      <c r="D83" s="87"/>
      <c r="E83" s="100"/>
      <c r="F83" s="100"/>
      <c r="G83" s="100"/>
      <c r="H83" s="100"/>
      <c r="I83" s="51"/>
      <c r="J83" s="51"/>
      <c r="K83" s="51"/>
      <c r="L83" s="51"/>
    </row>
    <row r="84" spans="1:12" ht="67.5" x14ac:dyDescent="0.2">
      <c r="A84" s="160">
        <f>A82+10</f>
        <v>620</v>
      </c>
      <c r="B84" s="96">
        <f>B82+0.001</f>
        <v>3.0049999999999994</v>
      </c>
      <c r="C84" s="6" t="s">
        <v>1334</v>
      </c>
      <c r="D84" s="54" t="s">
        <v>0</v>
      </c>
      <c r="E84" s="85">
        <v>1</v>
      </c>
      <c r="F84" s="55"/>
      <c r="G84" s="55"/>
      <c r="H84" s="145"/>
      <c r="I84" s="51"/>
      <c r="J84" s="51"/>
      <c r="K84" s="51"/>
      <c r="L84" s="51"/>
    </row>
    <row r="85" spans="1:12" ht="33.75" x14ac:dyDescent="0.2">
      <c r="A85" s="160">
        <f t="shared" si="4"/>
        <v>630</v>
      </c>
      <c r="B85" s="96">
        <f>B84+0.001</f>
        <v>3.0059999999999993</v>
      </c>
      <c r="C85" s="6" t="s">
        <v>577</v>
      </c>
      <c r="D85" s="54" t="s">
        <v>0</v>
      </c>
      <c r="E85" s="85">
        <v>1</v>
      </c>
      <c r="F85" s="55"/>
      <c r="G85" s="55"/>
      <c r="H85" s="145"/>
      <c r="I85" s="51"/>
      <c r="J85" s="51"/>
      <c r="K85" s="51"/>
      <c r="L85" s="51"/>
    </row>
    <row r="86" spans="1:12" ht="33.75" x14ac:dyDescent="0.2">
      <c r="A86" s="160">
        <f t="shared" si="4"/>
        <v>640</v>
      </c>
      <c r="B86" s="96">
        <f>B85+0.001</f>
        <v>3.0069999999999992</v>
      </c>
      <c r="C86" s="6" t="s">
        <v>578</v>
      </c>
      <c r="D86" s="54" t="s">
        <v>0</v>
      </c>
      <c r="E86" s="85">
        <v>1</v>
      </c>
      <c r="F86" s="55"/>
      <c r="G86" s="55"/>
      <c r="H86" s="145"/>
      <c r="I86" s="51"/>
      <c r="J86" s="51"/>
      <c r="K86" s="51"/>
      <c r="L86" s="51"/>
    </row>
    <row r="87" spans="1:12" ht="33.75" x14ac:dyDescent="0.2">
      <c r="A87" s="160">
        <f t="shared" si="4"/>
        <v>650</v>
      </c>
      <c r="B87" s="96">
        <f>B86+0.001</f>
        <v>3.0079999999999991</v>
      </c>
      <c r="C87" s="6" t="s">
        <v>579</v>
      </c>
      <c r="D87" s="54" t="s">
        <v>47</v>
      </c>
      <c r="E87" s="85">
        <v>200</v>
      </c>
      <c r="F87" s="55"/>
      <c r="G87" s="55"/>
      <c r="H87" s="145"/>
      <c r="I87" s="51"/>
      <c r="J87" s="51"/>
      <c r="K87" s="51"/>
      <c r="L87" s="51"/>
    </row>
    <row r="88" spans="1:12" ht="33.75" x14ac:dyDescent="0.2">
      <c r="A88" s="160">
        <f t="shared" si="4"/>
        <v>660</v>
      </c>
      <c r="B88" s="96">
        <v>3.0089999999999999</v>
      </c>
      <c r="C88" s="6" t="s">
        <v>580</v>
      </c>
      <c r="D88" s="54" t="s">
        <v>47</v>
      </c>
      <c r="E88" s="85">
        <v>300</v>
      </c>
      <c r="F88" s="55"/>
      <c r="G88" s="55"/>
      <c r="H88" s="145"/>
      <c r="I88" s="51"/>
      <c r="J88" s="51"/>
      <c r="K88" s="51"/>
      <c r="L88" s="51"/>
    </row>
    <row r="89" spans="1:12" ht="22.5" x14ac:dyDescent="0.2">
      <c r="A89" s="160">
        <f t="shared" si="4"/>
        <v>670</v>
      </c>
      <c r="B89" s="96">
        <v>3.01</v>
      </c>
      <c r="C89" s="6" t="s">
        <v>581</v>
      </c>
      <c r="D89" s="54" t="s">
        <v>47</v>
      </c>
      <c r="E89" s="85">
        <v>300</v>
      </c>
      <c r="F89" s="55"/>
      <c r="G89" s="55"/>
      <c r="H89" s="145"/>
      <c r="I89" s="51"/>
      <c r="J89" s="51"/>
      <c r="K89" s="51"/>
      <c r="L89" s="51"/>
    </row>
    <row r="90" spans="1:12" ht="33.75" x14ac:dyDescent="0.2">
      <c r="A90" s="160">
        <f t="shared" si="4"/>
        <v>680</v>
      </c>
      <c r="B90" s="96">
        <v>3.0110000000000001</v>
      </c>
      <c r="C90" s="6" t="s">
        <v>582</v>
      </c>
      <c r="D90" s="54" t="s">
        <v>47</v>
      </c>
      <c r="E90" s="85">
        <v>250</v>
      </c>
      <c r="F90" s="55"/>
      <c r="G90" s="55"/>
      <c r="H90" s="145"/>
      <c r="I90" s="51"/>
      <c r="J90" s="51"/>
      <c r="K90" s="51"/>
      <c r="L90" s="51"/>
    </row>
    <row r="91" spans="1:12" ht="33.75" x14ac:dyDescent="0.2">
      <c r="A91" s="160">
        <f t="shared" si="4"/>
        <v>690</v>
      </c>
      <c r="B91" s="96">
        <v>3.012</v>
      </c>
      <c r="C91" s="6" t="s">
        <v>583</v>
      </c>
      <c r="D91" s="54" t="s">
        <v>47</v>
      </c>
      <c r="E91" s="85">
        <v>32</v>
      </c>
      <c r="F91" s="55"/>
      <c r="G91" s="55"/>
      <c r="H91" s="145"/>
      <c r="I91" s="51"/>
      <c r="J91" s="51"/>
      <c r="K91" s="51"/>
      <c r="L91" s="51"/>
    </row>
    <row r="92" spans="1:12" ht="45" customHeight="1" x14ac:dyDescent="0.2">
      <c r="A92" s="160">
        <f t="shared" si="4"/>
        <v>700</v>
      </c>
      <c r="B92" s="96">
        <v>3.0129999999999999</v>
      </c>
      <c r="C92" s="6" t="s">
        <v>584</v>
      </c>
      <c r="D92" s="54" t="s">
        <v>47</v>
      </c>
      <c r="E92" s="85">
        <v>10</v>
      </c>
      <c r="F92" s="55"/>
      <c r="G92" s="55"/>
      <c r="H92" s="145"/>
      <c r="I92" s="51"/>
      <c r="J92" s="51"/>
      <c r="K92" s="51"/>
      <c r="L92" s="51"/>
    </row>
    <row r="93" spans="1:12" ht="67.5" x14ac:dyDescent="0.2">
      <c r="A93" s="160">
        <f t="shared" si="4"/>
        <v>710</v>
      </c>
      <c r="B93" s="96">
        <v>3.0139999999999998</v>
      </c>
      <c r="C93" s="6" t="s">
        <v>585</v>
      </c>
      <c r="D93" s="54" t="s">
        <v>0</v>
      </c>
      <c r="E93" s="85">
        <v>1</v>
      </c>
      <c r="F93" s="55"/>
      <c r="G93" s="55"/>
      <c r="H93" s="145"/>
      <c r="I93" s="51"/>
      <c r="J93" s="51"/>
      <c r="K93" s="51"/>
      <c r="L93" s="51"/>
    </row>
    <row r="94" spans="1:12" ht="123.75" x14ac:dyDescent="0.2">
      <c r="A94" s="160">
        <f t="shared" si="4"/>
        <v>720</v>
      </c>
      <c r="B94" s="96">
        <v>3.0150000000000001</v>
      </c>
      <c r="C94" s="6" t="s">
        <v>586</v>
      </c>
      <c r="D94" s="54" t="s">
        <v>1006</v>
      </c>
      <c r="E94" s="85">
        <v>1</v>
      </c>
      <c r="F94" s="55"/>
      <c r="G94" s="55"/>
      <c r="H94" s="145"/>
      <c r="I94" s="51"/>
      <c r="J94" s="51"/>
      <c r="K94" s="51"/>
      <c r="L94" s="51"/>
    </row>
    <row r="95" spans="1:12" ht="67.5" x14ac:dyDescent="0.2">
      <c r="A95" s="160">
        <f t="shared" si="4"/>
        <v>730</v>
      </c>
      <c r="B95" s="96">
        <f>B94+0.001</f>
        <v>3.016</v>
      </c>
      <c r="C95" s="6" t="s">
        <v>587</v>
      </c>
      <c r="D95" s="54" t="s">
        <v>0</v>
      </c>
      <c r="E95" s="85">
        <v>1</v>
      </c>
      <c r="F95" s="55"/>
      <c r="G95" s="55"/>
      <c r="H95" s="145"/>
      <c r="I95" s="51"/>
      <c r="J95" s="51"/>
      <c r="K95" s="51"/>
      <c r="L95" s="51"/>
    </row>
    <row r="96" spans="1:12" x14ac:dyDescent="0.2">
      <c r="A96" s="99"/>
      <c r="B96" s="99"/>
      <c r="C96" s="87" t="s">
        <v>588</v>
      </c>
      <c r="D96" s="87"/>
      <c r="E96" s="100"/>
      <c r="F96" s="100"/>
      <c r="G96" s="100"/>
      <c r="H96" s="100"/>
      <c r="I96" s="51"/>
      <c r="J96" s="51"/>
      <c r="K96" s="51"/>
      <c r="L96" s="51"/>
    </row>
    <row r="97" spans="1:12" ht="56.25" x14ac:dyDescent="0.2">
      <c r="A97" s="160">
        <f>A95+10</f>
        <v>740</v>
      </c>
      <c r="B97" s="96">
        <f>B96+0.001</f>
        <v>1E-3</v>
      </c>
      <c r="C97" s="6" t="s">
        <v>589</v>
      </c>
      <c r="D97" s="54" t="s">
        <v>0</v>
      </c>
      <c r="E97" s="85">
        <v>2</v>
      </c>
      <c r="F97" s="55"/>
      <c r="G97" s="55"/>
      <c r="H97" s="145"/>
      <c r="I97" s="51"/>
      <c r="J97" s="51"/>
      <c r="K97" s="51"/>
      <c r="L97" s="51"/>
    </row>
    <row r="98" spans="1:12" ht="45" x14ac:dyDescent="0.2">
      <c r="A98" s="160">
        <f t="shared" si="4"/>
        <v>750</v>
      </c>
      <c r="B98" s="96">
        <f>B97+0.001</f>
        <v>2E-3</v>
      </c>
      <c r="C98" s="6" t="s">
        <v>590</v>
      </c>
      <c r="D98" s="54" t="s">
        <v>0</v>
      </c>
      <c r="E98" s="85">
        <v>2</v>
      </c>
      <c r="F98" s="55"/>
      <c r="G98" s="55"/>
      <c r="H98" s="145"/>
      <c r="I98" s="51"/>
      <c r="J98" s="51"/>
      <c r="K98" s="51"/>
      <c r="L98" s="51"/>
    </row>
    <row r="99" spans="1:12" ht="45" x14ac:dyDescent="0.2">
      <c r="A99" s="160">
        <f t="shared" si="4"/>
        <v>760</v>
      </c>
      <c r="B99" s="96">
        <v>3.0190000000000001</v>
      </c>
      <c r="C99" s="6" t="s">
        <v>591</v>
      </c>
      <c r="D99" s="54" t="s">
        <v>0</v>
      </c>
      <c r="E99" s="85">
        <v>8</v>
      </c>
      <c r="F99" s="55"/>
      <c r="G99" s="55"/>
      <c r="H99" s="145"/>
      <c r="I99" s="51"/>
      <c r="J99" s="51"/>
      <c r="K99" s="51"/>
      <c r="L99" s="51"/>
    </row>
    <row r="100" spans="1:12" ht="45" x14ac:dyDescent="0.2">
      <c r="A100" s="160">
        <f t="shared" si="4"/>
        <v>770</v>
      </c>
      <c r="B100" s="96">
        <v>3.02</v>
      </c>
      <c r="C100" s="6" t="s">
        <v>592</v>
      </c>
      <c r="D100" s="54" t="s">
        <v>0</v>
      </c>
      <c r="E100" s="85">
        <v>24</v>
      </c>
      <c r="F100" s="55"/>
      <c r="G100" s="55"/>
      <c r="H100" s="145"/>
      <c r="I100" s="51"/>
      <c r="J100" s="51"/>
      <c r="K100" s="51"/>
      <c r="L100" s="51"/>
    </row>
    <row r="101" spans="1:12" ht="67.5" x14ac:dyDescent="0.2">
      <c r="A101" s="160">
        <f t="shared" si="4"/>
        <v>780</v>
      </c>
      <c r="B101" s="96">
        <v>3.0209999999999999</v>
      </c>
      <c r="C101" s="6" t="s">
        <v>593</v>
      </c>
      <c r="D101" s="54" t="s">
        <v>0</v>
      </c>
      <c r="E101" s="85">
        <v>24</v>
      </c>
      <c r="F101" s="55"/>
      <c r="G101" s="55"/>
      <c r="H101" s="145"/>
      <c r="I101" s="51"/>
      <c r="J101" s="51"/>
      <c r="K101" s="51"/>
      <c r="L101" s="51"/>
    </row>
    <row r="102" spans="1:12" ht="33.75" x14ac:dyDescent="0.2">
      <c r="A102" s="160">
        <f t="shared" si="4"/>
        <v>790</v>
      </c>
      <c r="B102" s="96">
        <v>3.0219999999999998</v>
      </c>
      <c r="C102" s="6" t="s">
        <v>594</v>
      </c>
      <c r="D102" s="54" t="s">
        <v>0</v>
      </c>
      <c r="E102" s="85">
        <v>1000</v>
      </c>
      <c r="F102" s="55"/>
      <c r="G102" s="55"/>
      <c r="H102" s="145"/>
      <c r="I102" s="51"/>
      <c r="J102" s="51"/>
      <c r="K102" s="51"/>
      <c r="L102" s="51"/>
    </row>
    <row r="103" spans="1:12" ht="45" x14ac:dyDescent="0.2">
      <c r="A103" s="160">
        <f t="shared" si="4"/>
        <v>800</v>
      </c>
      <c r="B103" s="96">
        <v>3.0230000000000001</v>
      </c>
      <c r="C103" s="6" t="s">
        <v>595</v>
      </c>
      <c r="D103" s="54" t="s">
        <v>0</v>
      </c>
      <c r="E103" s="85">
        <v>6</v>
      </c>
      <c r="F103" s="55"/>
      <c r="G103" s="55"/>
      <c r="H103" s="145"/>
      <c r="I103" s="51"/>
      <c r="J103" s="51"/>
      <c r="K103" s="51"/>
      <c r="L103" s="51"/>
    </row>
    <row r="104" spans="1:12" ht="45" x14ac:dyDescent="0.2">
      <c r="A104" s="160">
        <f t="shared" si="4"/>
        <v>810</v>
      </c>
      <c r="B104" s="96">
        <v>3.024</v>
      </c>
      <c r="C104" s="6" t="s">
        <v>596</v>
      </c>
      <c r="D104" s="54" t="s">
        <v>0</v>
      </c>
      <c r="E104" s="85">
        <v>16</v>
      </c>
      <c r="F104" s="55"/>
      <c r="G104" s="55"/>
      <c r="H104" s="145"/>
      <c r="I104" s="51"/>
      <c r="J104" s="51"/>
      <c r="K104" s="51"/>
      <c r="L104" s="51"/>
    </row>
    <row r="105" spans="1:12" ht="56.25" x14ac:dyDescent="0.2">
      <c r="A105" s="160">
        <f t="shared" si="4"/>
        <v>820</v>
      </c>
      <c r="B105" s="96">
        <v>3.0249999999999999</v>
      </c>
      <c r="C105" s="6" t="s">
        <v>597</v>
      </c>
      <c r="D105" s="54" t="s">
        <v>0</v>
      </c>
      <c r="E105" s="85">
        <v>2</v>
      </c>
      <c r="F105" s="55"/>
      <c r="G105" s="55"/>
      <c r="H105" s="145"/>
      <c r="I105" s="51"/>
      <c r="J105" s="51"/>
      <c r="K105" s="51"/>
      <c r="L105" s="51"/>
    </row>
    <row r="106" spans="1:12" ht="45" x14ac:dyDescent="0.2">
      <c r="A106" s="160">
        <f t="shared" si="4"/>
        <v>830</v>
      </c>
      <c r="B106" s="96">
        <v>3.0259999999999998</v>
      </c>
      <c r="C106" s="6" t="s">
        <v>598</v>
      </c>
      <c r="D106" s="54" t="s">
        <v>0</v>
      </c>
      <c r="E106" s="85">
        <v>2</v>
      </c>
      <c r="F106" s="55"/>
      <c r="G106" s="55"/>
      <c r="H106" s="145"/>
      <c r="I106" s="51"/>
      <c r="J106" s="51"/>
      <c r="K106" s="51"/>
      <c r="L106" s="51"/>
    </row>
    <row r="107" spans="1:12" ht="45" x14ac:dyDescent="0.2">
      <c r="A107" s="160">
        <f t="shared" si="4"/>
        <v>840</v>
      </c>
      <c r="B107" s="96">
        <v>3.0270000000000001</v>
      </c>
      <c r="C107" s="6" t="s">
        <v>599</v>
      </c>
      <c r="D107" s="54" t="s">
        <v>0</v>
      </c>
      <c r="E107" s="85">
        <v>1</v>
      </c>
      <c r="F107" s="55"/>
      <c r="G107" s="55"/>
      <c r="H107" s="145"/>
      <c r="I107" s="51"/>
      <c r="J107" s="51"/>
      <c r="K107" s="51"/>
      <c r="L107" s="51"/>
    </row>
    <row r="108" spans="1:12" ht="45" x14ac:dyDescent="0.2">
      <c r="A108" s="160">
        <f t="shared" si="4"/>
        <v>850</v>
      </c>
      <c r="B108" s="96">
        <v>3.028</v>
      </c>
      <c r="C108" s="6" t="s">
        <v>600</v>
      </c>
      <c r="D108" s="54" t="s">
        <v>0</v>
      </c>
      <c r="E108" s="85">
        <v>1</v>
      </c>
      <c r="F108" s="55"/>
      <c r="G108" s="55"/>
      <c r="H108" s="145"/>
      <c r="I108" s="51"/>
      <c r="J108" s="51"/>
      <c r="K108" s="51"/>
      <c r="L108" s="51"/>
    </row>
    <row r="109" spans="1:12" ht="33.75" x14ac:dyDescent="0.2">
      <c r="A109" s="160">
        <f t="shared" si="4"/>
        <v>860</v>
      </c>
      <c r="B109" s="96">
        <v>3.0289999999999999</v>
      </c>
      <c r="C109" s="6" t="s">
        <v>601</v>
      </c>
      <c r="D109" s="54" t="s">
        <v>124</v>
      </c>
      <c r="E109" s="85">
        <v>3</v>
      </c>
      <c r="F109" s="55"/>
      <c r="G109" s="55"/>
      <c r="H109" s="145"/>
      <c r="I109" s="51"/>
      <c r="J109" s="51"/>
      <c r="K109" s="51"/>
      <c r="L109" s="51"/>
    </row>
    <row r="110" spans="1:12" ht="45" x14ac:dyDescent="0.2">
      <c r="A110" s="160">
        <f t="shared" si="4"/>
        <v>870</v>
      </c>
      <c r="B110" s="96">
        <v>3.03</v>
      </c>
      <c r="C110" s="6" t="s">
        <v>602</v>
      </c>
      <c r="D110" s="54" t="s">
        <v>0</v>
      </c>
      <c r="E110" s="85">
        <v>2</v>
      </c>
      <c r="F110" s="55"/>
      <c r="G110" s="55"/>
      <c r="H110" s="145"/>
      <c r="I110" s="51"/>
      <c r="J110" s="51"/>
      <c r="K110" s="51"/>
      <c r="L110" s="51"/>
    </row>
    <row r="111" spans="1:12" ht="45" x14ac:dyDescent="0.2">
      <c r="A111" s="160">
        <f t="shared" si="4"/>
        <v>880</v>
      </c>
      <c r="B111" s="96">
        <v>3.0310000000000001</v>
      </c>
      <c r="C111" s="6" t="s">
        <v>603</v>
      </c>
      <c r="D111" s="54" t="s">
        <v>0</v>
      </c>
      <c r="E111" s="85">
        <v>2</v>
      </c>
      <c r="F111" s="55"/>
      <c r="G111" s="55"/>
      <c r="H111" s="145"/>
      <c r="I111" s="51"/>
      <c r="J111" s="51"/>
      <c r="K111" s="51"/>
      <c r="L111" s="51"/>
    </row>
    <row r="112" spans="1:12" ht="33.75" x14ac:dyDescent="0.2">
      <c r="A112" s="160">
        <f t="shared" si="4"/>
        <v>890</v>
      </c>
      <c r="B112" s="96">
        <v>3.032</v>
      </c>
      <c r="C112" s="6" t="s">
        <v>604</v>
      </c>
      <c r="D112" s="54" t="s">
        <v>0</v>
      </c>
      <c r="E112" s="85">
        <v>2</v>
      </c>
      <c r="F112" s="55"/>
      <c r="G112" s="55"/>
      <c r="H112" s="145"/>
      <c r="I112" s="51"/>
      <c r="J112" s="51"/>
      <c r="K112" s="51"/>
      <c r="L112" s="51"/>
    </row>
    <row r="113" spans="1:12" ht="45" x14ac:dyDescent="0.2">
      <c r="A113" s="160">
        <f t="shared" si="4"/>
        <v>900</v>
      </c>
      <c r="B113" s="96">
        <v>3.0329999999999999</v>
      </c>
      <c r="C113" s="6" t="s">
        <v>605</v>
      </c>
      <c r="D113" s="54" t="s">
        <v>0</v>
      </c>
      <c r="E113" s="85">
        <v>2</v>
      </c>
      <c r="F113" s="55"/>
      <c r="G113" s="55"/>
      <c r="H113" s="145"/>
      <c r="I113" s="51"/>
      <c r="J113" s="51"/>
      <c r="K113" s="51"/>
      <c r="L113" s="51"/>
    </row>
    <row r="114" spans="1:12" ht="45" x14ac:dyDescent="0.2">
      <c r="A114" s="160">
        <f t="shared" si="4"/>
        <v>910</v>
      </c>
      <c r="B114" s="96">
        <v>3.0339999999999998</v>
      </c>
      <c r="C114" s="6" t="s">
        <v>606</v>
      </c>
      <c r="D114" s="54" t="s">
        <v>0</v>
      </c>
      <c r="E114" s="85">
        <v>1</v>
      </c>
      <c r="F114" s="55"/>
      <c r="G114" s="55"/>
      <c r="H114" s="145"/>
      <c r="I114" s="51"/>
      <c r="J114" s="51"/>
      <c r="K114" s="51"/>
      <c r="L114" s="51"/>
    </row>
    <row r="115" spans="1:12" ht="45" x14ac:dyDescent="0.2">
      <c r="A115" s="160">
        <f t="shared" si="4"/>
        <v>920</v>
      </c>
      <c r="B115" s="96">
        <v>3.0350000000000001</v>
      </c>
      <c r="C115" s="6" t="s">
        <v>607</v>
      </c>
      <c r="D115" s="54" t="s">
        <v>0</v>
      </c>
      <c r="E115" s="85">
        <v>2</v>
      </c>
      <c r="F115" s="55"/>
      <c r="G115" s="55"/>
      <c r="H115" s="145"/>
      <c r="I115" s="51"/>
      <c r="J115" s="51"/>
      <c r="K115" s="51"/>
      <c r="L115" s="51"/>
    </row>
    <row r="116" spans="1:12" ht="45" x14ac:dyDescent="0.2">
      <c r="A116" s="160">
        <f t="shared" si="4"/>
        <v>930</v>
      </c>
      <c r="B116" s="96">
        <v>3.036</v>
      </c>
      <c r="C116" s="6" t="s">
        <v>608</v>
      </c>
      <c r="D116" s="54" t="s">
        <v>0</v>
      </c>
      <c r="E116" s="85">
        <v>1</v>
      </c>
      <c r="F116" s="55"/>
      <c r="G116" s="55"/>
      <c r="H116" s="145"/>
      <c r="I116" s="51"/>
      <c r="J116" s="51"/>
      <c r="K116" s="51"/>
      <c r="L116" s="51"/>
    </row>
    <row r="117" spans="1:12" ht="45" x14ac:dyDescent="0.2">
      <c r="A117" s="160">
        <f t="shared" si="4"/>
        <v>940</v>
      </c>
      <c r="B117" s="96">
        <v>3.0369999999999999</v>
      </c>
      <c r="C117" s="6" t="s">
        <v>609</v>
      </c>
      <c r="D117" s="54" t="s">
        <v>0</v>
      </c>
      <c r="E117" s="85">
        <v>1</v>
      </c>
      <c r="F117" s="55"/>
      <c r="G117" s="55"/>
      <c r="H117" s="145"/>
      <c r="I117" s="51"/>
      <c r="J117" s="51"/>
      <c r="K117" s="51"/>
      <c r="L117" s="51"/>
    </row>
    <row r="118" spans="1:12" ht="45" x14ac:dyDescent="0.2">
      <c r="A118" s="160">
        <f t="shared" si="4"/>
        <v>950</v>
      </c>
      <c r="B118" s="96">
        <f>B117+0.001</f>
        <v>3.0379999999999998</v>
      </c>
      <c r="C118" s="6" t="s">
        <v>610</v>
      </c>
      <c r="D118" s="54" t="s">
        <v>0</v>
      </c>
      <c r="E118" s="85">
        <v>5</v>
      </c>
      <c r="F118" s="55"/>
      <c r="G118" s="55"/>
      <c r="H118" s="145"/>
      <c r="I118" s="51"/>
      <c r="J118" s="51"/>
      <c r="K118" s="51"/>
      <c r="L118" s="51"/>
    </row>
    <row r="119" spans="1:12" x14ac:dyDescent="0.2">
      <c r="A119" s="99"/>
      <c r="B119" s="99"/>
      <c r="C119" s="87" t="s">
        <v>611</v>
      </c>
      <c r="D119" s="87"/>
      <c r="E119" s="100"/>
      <c r="F119" s="100"/>
      <c r="G119" s="100"/>
      <c r="H119" s="100"/>
      <c r="I119" s="51"/>
      <c r="J119" s="51"/>
      <c r="K119" s="51"/>
      <c r="L119" s="51"/>
    </row>
    <row r="120" spans="1:12" ht="101.25" x14ac:dyDescent="0.2">
      <c r="A120" s="160">
        <f>A118+10</f>
        <v>960</v>
      </c>
      <c r="B120" s="96">
        <f>B118+0.001</f>
        <v>3.0389999999999997</v>
      </c>
      <c r="C120" s="6" t="s">
        <v>612</v>
      </c>
      <c r="D120" s="54" t="s">
        <v>0</v>
      </c>
      <c r="E120" s="85">
        <v>1</v>
      </c>
      <c r="F120" s="55"/>
      <c r="G120" s="55"/>
      <c r="H120" s="145"/>
      <c r="I120" s="51"/>
      <c r="J120" s="51"/>
      <c r="K120" s="51"/>
      <c r="L120" s="51"/>
    </row>
    <row r="121" spans="1:12" ht="78.75" x14ac:dyDescent="0.2">
      <c r="A121" s="160">
        <f t="shared" si="4"/>
        <v>970</v>
      </c>
      <c r="B121" s="96">
        <f>B120+0.001</f>
        <v>3.0399999999999996</v>
      </c>
      <c r="C121" s="6" t="s">
        <v>613</v>
      </c>
      <c r="D121" s="54" t="s">
        <v>0</v>
      </c>
      <c r="E121" s="85">
        <v>1</v>
      </c>
      <c r="F121" s="55"/>
      <c r="G121" s="55"/>
      <c r="H121" s="145"/>
      <c r="I121" s="51"/>
      <c r="J121" s="51"/>
      <c r="K121" s="51"/>
      <c r="L121" s="51"/>
    </row>
    <row r="122" spans="1:12" ht="78.75" x14ac:dyDescent="0.2">
      <c r="A122" s="160">
        <f t="shared" si="4"/>
        <v>980</v>
      </c>
      <c r="B122" s="96">
        <f>B121+0.001</f>
        <v>3.0409999999999995</v>
      </c>
      <c r="C122" s="6" t="s">
        <v>614</v>
      </c>
      <c r="D122" s="54" t="s">
        <v>0</v>
      </c>
      <c r="E122" s="85">
        <v>1</v>
      </c>
      <c r="F122" s="55"/>
      <c r="G122" s="55"/>
      <c r="H122" s="145"/>
      <c r="I122" s="51"/>
      <c r="J122" s="51"/>
      <c r="K122" s="51"/>
      <c r="L122" s="51"/>
    </row>
    <row r="123" spans="1:12" ht="78.75" x14ac:dyDescent="0.2">
      <c r="A123" s="160">
        <f t="shared" si="4"/>
        <v>990</v>
      </c>
      <c r="B123" s="96">
        <f>B122+0.001</f>
        <v>3.0419999999999994</v>
      </c>
      <c r="C123" s="6" t="s">
        <v>615</v>
      </c>
      <c r="D123" s="54" t="s">
        <v>0</v>
      </c>
      <c r="E123" s="85">
        <v>2</v>
      </c>
      <c r="F123" s="55"/>
      <c r="G123" s="55"/>
      <c r="H123" s="145"/>
      <c r="I123" s="51"/>
      <c r="J123" s="51"/>
      <c r="K123" s="51"/>
      <c r="L123" s="51"/>
    </row>
    <row r="124" spans="1:12" x14ac:dyDescent="0.2">
      <c r="A124" s="99"/>
      <c r="B124" s="99"/>
      <c r="C124" s="87" t="s">
        <v>616</v>
      </c>
      <c r="D124" s="87"/>
      <c r="E124" s="100"/>
      <c r="F124" s="100"/>
      <c r="G124" s="100"/>
      <c r="H124" s="100"/>
      <c r="I124" s="51"/>
      <c r="J124" s="51"/>
      <c r="K124" s="51"/>
      <c r="L124" s="51"/>
    </row>
    <row r="125" spans="1:12" ht="67.5" x14ac:dyDescent="0.2">
      <c r="A125" s="160">
        <f>A123+10</f>
        <v>1000</v>
      </c>
      <c r="B125" s="96">
        <f>B123+0.001</f>
        <v>3.0429999999999993</v>
      </c>
      <c r="C125" s="6" t="s">
        <v>617</v>
      </c>
      <c r="D125" s="54" t="s">
        <v>0</v>
      </c>
      <c r="E125" s="85">
        <v>1</v>
      </c>
      <c r="F125" s="55"/>
      <c r="G125" s="55"/>
      <c r="H125" s="145"/>
      <c r="I125" s="51"/>
      <c r="J125" s="51"/>
      <c r="K125" s="51"/>
      <c r="L125" s="51"/>
    </row>
    <row r="126" spans="1:12" ht="123.75" x14ac:dyDescent="0.2">
      <c r="A126" s="160">
        <f t="shared" si="4"/>
        <v>1010</v>
      </c>
      <c r="B126" s="96">
        <f>B125+0.001</f>
        <v>3.0439999999999992</v>
      </c>
      <c r="C126" s="6" t="s">
        <v>586</v>
      </c>
      <c r="D126" s="54" t="s">
        <v>1006</v>
      </c>
      <c r="E126" s="85">
        <v>1</v>
      </c>
      <c r="F126" s="55"/>
      <c r="G126" s="55"/>
      <c r="H126" s="145"/>
      <c r="I126" s="51"/>
      <c r="J126" s="51"/>
      <c r="K126" s="51"/>
      <c r="L126" s="51"/>
    </row>
    <row r="127" spans="1:12" ht="67.5" x14ac:dyDescent="0.2">
      <c r="A127" s="160">
        <f t="shared" si="4"/>
        <v>1020</v>
      </c>
      <c r="B127" s="96">
        <f>B126+0.001</f>
        <v>3.044999999999999</v>
      </c>
      <c r="C127" s="6" t="s">
        <v>618</v>
      </c>
      <c r="D127" s="54" t="s">
        <v>0</v>
      </c>
      <c r="E127" s="85">
        <v>1</v>
      </c>
      <c r="F127" s="55"/>
      <c r="G127" s="55"/>
      <c r="H127" s="145"/>
      <c r="I127" s="51"/>
      <c r="J127" s="51"/>
      <c r="K127" s="51"/>
      <c r="L127" s="51"/>
    </row>
    <row r="128" spans="1:12" x14ac:dyDescent="0.2">
      <c r="A128" s="99"/>
      <c r="B128" s="99"/>
      <c r="C128" s="87" t="s">
        <v>619</v>
      </c>
      <c r="D128" s="87"/>
      <c r="E128" s="100"/>
      <c r="F128" s="100"/>
      <c r="G128" s="100"/>
      <c r="H128" s="100"/>
      <c r="I128" s="51"/>
      <c r="J128" s="51"/>
      <c r="K128" s="51"/>
      <c r="L128" s="51"/>
    </row>
    <row r="129" spans="1:12" ht="67.5" x14ac:dyDescent="0.2">
      <c r="A129" s="160">
        <f>A127+10</f>
        <v>1030</v>
      </c>
      <c r="B129" s="96">
        <f>B127+0.001</f>
        <v>3.0459999999999989</v>
      </c>
      <c r="C129" s="6" t="s">
        <v>620</v>
      </c>
      <c r="D129" s="10" t="s">
        <v>0</v>
      </c>
      <c r="E129" s="85">
        <v>2</v>
      </c>
      <c r="F129" s="55"/>
      <c r="G129" s="55"/>
      <c r="H129" s="145"/>
      <c r="I129" s="51"/>
      <c r="J129" s="51"/>
      <c r="K129" s="51"/>
      <c r="L129" s="51"/>
    </row>
    <row r="130" spans="1:12" ht="90" x14ac:dyDescent="0.2">
      <c r="A130" s="160">
        <f t="shared" si="4"/>
        <v>1040</v>
      </c>
      <c r="B130" s="96">
        <f>B129+0.001</f>
        <v>3.0469999999999988</v>
      </c>
      <c r="C130" s="6" t="s">
        <v>621</v>
      </c>
      <c r="D130" s="10" t="s">
        <v>0</v>
      </c>
      <c r="E130" s="85">
        <v>1</v>
      </c>
      <c r="F130" s="55"/>
      <c r="G130" s="55"/>
      <c r="H130" s="145"/>
      <c r="I130" s="51"/>
      <c r="J130" s="51"/>
      <c r="K130" s="51"/>
      <c r="L130" s="51"/>
    </row>
    <row r="131" spans="1:12" ht="12" customHeight="1" x14ac:dyDescent="0.2">
      <c r="A131" s="99"/>
      <c r="B131" s="99"/>
      <c r="C131" s="87" t="s">
        <v>622</v>
      </c>
      <c r="D131" s="87"/>
      <c r="E131" s="100"/>
      <c r="F131" s="100"/>
      <c r="G131" s="100"/>
      <c r="H131" s="100"/>
      <c r="I131" s="51"/>
      <c r="J131" s="51"/>
      <c r="K131" s="51"/>
      <c r="L131" s="51"/>
    </row>
    <row r="132" spans="1:12" ht="56.25" x14ac:dyDescent="0.2">
      <c r="A132" s="160">
        <f>A130+10</f>
        <v>1050</v>
      </c>
      <c r="B132" s="101"/>
      <c r="C132" s="6" t="s">
        <v>1879</v>
      </c>
      <c r="D132" s="9"/>
      <c r="E132" s="85"/>
      <c r="F132" s="55"/>
      <c r="G132" s="55"/>
      <c r="H132" s="145"/>
      <c r="I132" s="51"/>
      <c r="J132" s="51"/>
      <c r="K132" s="51"/>
      <c r="L132" s="51"/>
    </row>
    <row r="133" spans="1:12" x14ac:dyDescent="0.2">
      <c r="A133" s="160"/>
      <c r="B133" s="101"/>
      <c r="C133" s="8" t="s">
        <v>623</v>
      </c>
      <c r="D133" s="9"/>
      <c r="E133" s="102"/>
      <c r="F133" s="55"/>
      <c r="G133" s="55"/>
      <c r="H133" s="145"/>
      <c r="I133" s="51"/>
      <c r="J133" s="51"/>
      <c r="K133" s="51"/>
      <c r="L133" s="51"/>
    </row>
    <row r="134" spans="1:12" x14ac:dyDescent="0.2">
      <c r="A134" s="160"/>
      <c r="B134" s="96"/>
      <c r="C134" s="8" t="s">
        <v>624</v>
      </c>
      <c r="D134" s="10"/>
      <c r="E134" s="85"/>
      <c r="F134" s="55"/>
      <c r="G134" s="55"/>
      <c r="H134" s="145"/>
      <c r="I134" s="51"/>
      <c r="J134" s="51"/>
      <c r="K134" s="51"/>
      <c r="L134" s="51"/>
    </row>
    <row r="135" spans="1:12" x14ac:dyDescent="0.2">
      <c r="A135" s="160"/>
      <c r="B135" s="96"/>
      <c r="C135" s="8" t="s">
        <v>625</v>
      </c>
      <c r="D135" s="9"/>
      <c r="E135" s="85"/>
      <c r="F135" s="55"/>
      <c r="G135" s="55"/>
      <c r="H135" s="145"/>
      <c r="I135" s="51"/>
      <c r="J135" s="51"/>
      <c r="K135" s="51"/>
      <c r="L135" s="51"/>
    </row>
    <row r="136" spans="1:12" ht="56.25" x14ac:dyDescent="0.2">
      <c r="A136" s="160">
        <f>A132+10</f>
        <v>1060</v>
      </c>
      <c r="B136" s="96">
        <f>B130+0.001</f>
        <v>3.0479999999999987</v>
      </c>
      <c r="C136" s="33" t="s">
        <v>1430</v>
      </c>
      <c r="D136" s="10" t="s">
        <v>0</v>
      </c>
      <c r="E136" s="85">
        <v>1</v>
      </c>
      <c r="F136" s="55"/>
      <c r="G136" s="55"/>
      <c r="H136" s="145"/>
      <c r="I136" s="51"/>
      <c r="J136" s="51"/>
      <c r="K136" s="51"/>
      <c r="L136" s="51"/>
    </row>
    <row r="137" spans="1:12" x14ac:dyDescent="0.2">
      <c r="A137" s="160"/>
      <c r="B137" s="96"/>
      <c r="C137" s="8" t="s">
        <v>626</v>
      </c>
      <c r="D137" s="10"/>
      <c r="E137" s="85"/>
      <c r="F137" s="55"/>
      <c r="G137" s="55"/>
      <c r="H137" s="145"/>
      <c r="I137" s="51"/>
      <c r="J137" s="51"/>
      <c r="K137" s="51"/>
      <c r="L137" s="51"/>
    </row>
    <row r="138" spans="1:12" x14ac:dyDescent="0.2">
      <c r="A138" s="160"/>
      <c r="B138" s="96"/>
      <c r="C138" s="8" t="s">
        <v>627</v>
      </c>
      <c r="D138" s="10"/>
      <c r="E138" s="85"/>
      <c r="F138" s="55"/>
      <c r="G138" s="55"/>
      <c r="H138" s="145"/>
      <c r="I138" s="51"/>
      <c r="J138" s="51"/>
      <c r="K138" s="51"/>
      <c r="L138" s="51"/>
    </row>
    <row r="139" spans="1:12" x14ac:dyDescent="0.2">
      <c r="A139" s="99"/>
      <c r="B139" s="99"/>
      <c r="C139" s="87" t="s">
        <v>628</v>
      </c>
      <c r="D139" s="87"/>
      <c r="E139" s="100"/>
      <c r="F139" s="100"/>
      <c r="G139" s="100"/>
      <c r="H139" s="100"/>
      <c r="I139" s="51"/>
      <c r="J139" s="51"/>
      <c r="K139" s="51"/>
      <c r="L139" s="51"/>
    </row>
    <row r="140" spans="1:12" ht="67.5" x14ac:dyDescent="0.2">
      <c r="A140" s="160">
        <f>A136+10</f>
        <v>1070</v>
      </c>
      <c r="B140" s="96">
        <f>B136+0.001</f>
        <v>3.0489999999999986</v>
      </c>
      <c r="C140" s="33" t="s">
        <v>1431</v>
      </c>
      <c r="D140" s="10" t="s">
        <v>0</v>
      </c>
      <c r="E140" s="85">
        <v>1</v>
      </c>
      <c r="F140" s="55"/>
      <c r="G140" s="55"/>
      <c r="H140" s="145"/>
      <c r="I140" s="51"/>
      <c r="J140" s="51"/>
      <c r="K140" s="51"/>
      <c r="L140" s="51"/>
    </row>
    <row r="141" spans="1:12" x14ac:dyDescent="0.2">
      <c r="A141" s="160"/>
      <c r="B141" s="96"/>
      <c r="C141" s="8" t="s">
        <v>629</v>
      </c>
      <c r="D141" s="10"/>
      <c r="E141" s="85"/>
      <c r="F141" s="55"/>
      <c r="G141" s="55"/>
      <c r="H141" s="145"/>
      <c r="I141" s="51"/>
      <c r="J141" s="51"/>
      <c r="K141" s="51"/>
      <c r="L141" s="51"/>
    </row>
    <row r="142" spans="1:12" x14ac:dyDescent="0.2">
      <c r="A142" s="160"/>
      <c r="B142" s="96"/>
      <c r="C142" s="8" t="s">
        <v>630</v>
      </c>
      <c r="D142" s="10"/>
      <c r="E142" s="85"/>
      <c r="F142" s="55"/>
      <c r="G142" s="55"/>
      <c r="H142" s="145"/>
      <c r="I142" s="51"/>
      <c r="J142" s="51"/>
      <c r="K142" s="51"/>
      <c r="L142" s="51"/>
    </row>
    <row r="143" spans="1:12" x14ac:dyDescent="0.2">
      <c r="A143" s="160"/>
      <c r="B143" s="96"/>
      <c r="C143" s="8" t="s">
        <v>631</v>
      </c>
      <c r="D143" s="10"/>
      <c r="E143" s="85"/>
      <c r="F143" s="55"/>
      <c r="G143" s="55"/>
      <c r="H143" s="145"/>
      <c r="I143" s="51"/>
      <c r="J143" s="51"/>
      <c r="K143" s="51"/>
      <c r="L143" s="51"/>
    </row>
    <row r="144" spans="1:12" x14ac:dyDescent="0.2">
      <c r="A144" s="100"/>
      <c r="B144" s="99"/>
      <c r="C144" s="87" t="s">
        <v>632</v>
      </c>
      <c r="D144" s="87"/>
      <c r="E144" s="100"/>
      <c r="F144" s="100"/>
      <c r="G144" s="100"/>
      <c r="H144" s="100"/>
      <c r="I144" s="51"/>
      <c r="J144" s="51"/>
      <c r="K144" s="51"/>
      <c r="L144" s="51"/>
    </row>
    <row r="145" spans="1:12" ht="67.5" x14ac:dyDescent="0.2">
      <c r="A145" s="160">
        <f>A140+10</f>
        <v>1080</v>
      </c>
      <c r="B145" s="96">
        <f>B140+0.001</f>
        <v>3.0499999999999985</v>
      </c>
      <c r="C145" s="33" t="s">
        <v>633</v>
      </c>
      <c r="D145" s="10" t="s">
        <v>0</v>
      </c>
      <c r="E145" s="85">
        <v>1</v>
      </c>
      <c r="F145" s="55"/>
      <c r="G145" s="55"/>
      <c r="H145" s="145"/>
      <c r="I145" s="51"/>
      <c r="J145" s="51"/>
      <c r="K145" s="51"/>
      <c r="L145" s="51"/>
    </row>
    <row r="146" spans="1:12" x14ac:dyDescent="0.2">
      <c r="A146" s="160"/>
      <c r="B146" s="96"/>
      <c r="C146" s="8" t="s">
        <v>634</v>
      </c>
      <c r="D146" s="10"/>
      <c r="E146" s="85"/>
      <c r="F146" s="55"/>
      <c r="G146" s="55"/>
      <c r="H146" s="145"/>
      <c r="I146" s="51"/>
      <c r="J146" s="51"/>
      <c r="K146" s="51"/>
      <c r="L146" s="51"/>
    </row>
    <row r="147" spans="1:12" x14ac:dyDescent="0.2">
      <c r="A147" s="100"/>
      <c r="B147" s="99"/>
      <c r="C147" s="87" t="s">
        <v>635</v>
      </c>
      <c r="D147" s="87"/>
      <c r="E147" s="100"/>
      <c r="F147" s="100"/>
      <c r="G147" s="100"/>
      <c r="H147" s="100"/>
      <c r="I147" s="51"/>
      <c r="J147" s="51"/>
      <c r="K147" s="51"/>
      <c r="L147" s="51"/>
    </row>
    <row r="148" spans="1:12" ht="56.25" x14ac:dyDescent="0.2">
      <c r="A148" s="160">
        <f>A145+10</f>
        <v>1090</v>
      </c>
      <c r="B148" s="96">
        <f>B145+0.001</f>
        <v>3.0509999999999984</v>
      </c>
      <c r="C148" s="33" t="s">
        <v>1432</v>
      </c>
      <c r="D148" s="10" t="s">
        <v>0</v>
      </c>
      <c r="E148" s="85">
        <v>1</v>
      </c>
      <c r="F148" s="55"/>
      <c r="G148" s="55"/>
      <c r="H148" s="145"/>
      <c r="I148" s="51"/>
      <c r="J148" s="51"/>
      <c r="K148" s="51"/>
      <c r="L148" s="51"/>
    </row>
    <row r="149" spans="1:12" x14ac:dyDescent="0.2">
      <c r="A149" s="100"/>
      <c r="B149" s="99"/>
      <c r="C149" s="87" t="s">
        <v>636</v>
      </c>
      <c r="D149" s="87"/>
      <c r="E149" s="100"/>
      <c r="F149" s="100"/>
      <c r="G149" s="100"/>
      <c r="H149" s="100"/>
      <c r="I149" s="51"/>
      <c r="J149" s="51"/>
      <c r="K149" s="51"/>
      <c r="L149" s="51"/>
    </row>
    <row r="150" spans="1:12" ht="101.25" x14ac:dyDescent="0.2">
      <c r="A150" s="160">
        <f>A148+10</f>
        <v>1100</v>
      </c>
      <c r="B150" s="96">
        <f>B148+0.001</f>
        <v>3.0519999999999983</v>
      </c>
      <c r="C150" s="33" t="s">
        <v>1433</v>
      </c>
      <c r="D150" s="10" t="s">
        <v>0</v>
      </c>
      <c r="E150" s="85">
        <v>1</v>
      </c>
      <c r="F150" s="55"/>
      <c r="G150" s="55"/>
      <c r="H150" s="145"/>
      <c r="I150" s="51"/>
      <c r="J150" s="51"/>
      <c r="K150" s="51"/>
      <c r="L150" s="51"/>
    </row>
    <row r="151" spans="1:12" x14ac:dyDescent="0.2">
      <c r="A151" s="100"/>
      <c r="B151" s="99"/>
      <c r="C151" s="87" t="s">
        <v>637</v>
      </c>
      <c r="D151" s="87"/>
      <c r="E151" s="100"/>
      <c r="F151" s="100"/>
      <c r="G151" s="100"/>
      <c r="H151" s="100"/>
      <c r="I151" s="51"/>
      <c r="J151" s="51"/>
      <c r="K151" s="51"/>
      <c r="L151" s="51"/>
    </row>
    <row r="152" spans="1:12" ht="101.25" x14ac:dyDescent="0.2">
      <c r="A152" s="160">
        <f>A150+10</f>
        <v>1110</v>
      </c>
      <c r="B152" s="96">
        <f>B150+0.001</f>
        <v>3.0529999999999982</v>
      </c>
      <c r="C152" s="33" t="s">
        <v>1434</v>
      </c>
      <c r="D152" s="10" t="s">
        <v>0</v>
      </c>
      <c r="E152" s="85">
        <v>1</v>
      </c>
      <c r="F152" s="55"/>
      <c r="G152" s="55"/>
      <c r="H152" s="145"/>
      <c r="I152" s="51"/>
      <c r="J152" s="51"/>
      <c r="K152" s="51"/>
      <c r="L152" s="51"/>
    </row>
    <row r="153" spans="1:12" ht="12" customHeight="1" x14ac:dyDescent="0.2">
      <c r="A153" s="100"/>
      <c r="B153" s="99"/>
      <c r="C153" s="87" t="s">
        <v>638</v>
      </c>
      <c r="D153" s="87"/>
      <c r="E153" s="100"/>
      <c r="F153" s="100"/>
      <c r="G153" s="100"/>
      <c r="H153" s="100"/>
      <c r="I153" s="51"/>
      <c r="J153" s="51"/>
      <c r="K153" s="51"/>
      <c r="L153" s="51"/>
    </row>
    <row r="154" spans="1:12" ht="56.25" x14ac:dyDescent="0.2">
      <c r="A154" s="160">
        <f>A152+10</f>
        <v>1120</v>
      </c>
      <c r="B154" s="96"/>
      <c r="C154" s="21" t="s">
        <v>1879</v>
      </c>
      <c r="D154" s="9"/>
      <c r="E154" s="85"/>
      <c r="F154" s="55"/>
      <c r="G154" s="55"/>
      <c r="H154" s="145"/>
      <c r="I154" s="51"/>
      <c r="J154" s="51"/>
      <c r="K154" s="51"/>
      <c r="L154" s="51"/>
    </row>
    <row r="155" spans="1:12" x14ac:dyDescent="0.2">
      <c r="A155" s="160"/>
      <c r="B155" s="96"/>
      <c r="C155" s="8" t="s">
        <v>639</v>
      </c>
      <c r="D155" s="9"/>
      <c r="E155" s="85"/>
      <c r="F155" s="55"/>
      <c r="G155" s="55"/>
      <c r="H155" s="145"/>
      <c r="I155" s="51"/>
      <c r="J155" s="51"/>
      <c r="K155" s="51"/>
      <c r="L155" s="51"/>
    </row>
    <row r="156" spans="1:12" x14ac:dyDescent="0.2">
      <c r="A156" s="160"/>
      <c r="B156" s="96"/>
      <c r="C156" s="8" t="s">
        <v>640</v>
      </c>
      <c r="D156" s="10"/>
      <c r="E156" s="85"/>
      <c r="F156" s="55"/>
      <c r="G156" s="55"/>
      <c r="H156" s="145"/>
      <c r="I156" s="51"/>
      <c r="J156" s="51"/>
      <c r="K156" s="51"/>
      <c r="L156" s="51"/>
    </row>
    <row r="157" spans="1:12" x14ac:dyDescent="0.2">
      <c r="A157" s="160"/>
      <c r="B157" s="96"/>
      <c r="C157" s="8" t="s">
        <v>641</v>
      </c>
      <c r="D157" s="10"/>
      <c r="E157" s="85"/>
      <c r="F157" s="55"/>
      <c r="G157" s="55"/>
      <c r="H157" s="145"/>
      <c r="I157" s="51"/>
      <c r="J157" s="51"/>
      <c r="K157" s="51"/>
      <c r="L157" s="51"/>
    </row>
    <row r="158" spans="1:12" x14ac:dyDescent="0.2">
      <c r="A158" s="100"/>
      <c r="B158" s="99"/>
      <c r="C158" s="87" t="s">
        <v>642</v>
      </c>
      <c r="D158" s="87"/>
      <c r="E158" s="100"/>
      <c r="F158" s="100"/>
      <c r="G158" s="100"/>
      <c r="H158" s="100"/>
      <c r="I158" s="51"/>
      <c r="J158" s="51"/>
      <c r="K158" s="51"/>
      <c r="L158" s="51"/>
    </row>
    <row r="159" spans="1:12" ht="67.5" x14ac:dyDescent="0.2">
      <c r="A159" s="160">
        <f>A154+10</f>
        <v>1130</v>
      </c>
      <c r="B159" s="96">
        <f>B152+0.001</f>
        <v>3.053999999999998</v>
      </c>
      <c r="C159" s="33" t="s">
        <v>1435</v>
      </c>
      <c r="D159" s="10" t="s">
        <v>0</v>
      </c>
      <c r="E159" s="85">
        <v>1</v>
      </c>
      <c r="F159" s="55"/>
      <c r="G159" s="55"/>
      <c r="H159" s="145"/>
      <c r="I159" s="51"/>
      <c r="J159" s="51"/>
      <c r="K159" s="51"/>
      <c r="L159" s="51"/>
    </row>
    <row r="160" spans="1:12" x14ac:dyDescent="0.2">
      <c r="A160" s="100"/>
      <c r="B160" s="99"/>
      <c r="C160" s="87" t="s">
        <v>643</v>
      </c>
      <c r="D160" s="87"/>
      <c r="E160" s="100"/>
      <c r="F160" s="100"/>
      <c r="G160" s="100"/>
      <c r="H160" s="100"/>
      <c r="I160" s="51"/>
      <c r="J160" s="51"/>
      <c r="K160" s="51"/>
      <c r="L160" s="51"/>
    </row>
    <row r="161" spans="1:12" ht="67.5" x14ac:dyDescent="0.2">
      <c r="A161" s="160">
        <f>A159+10</f>
        <v>1140</v>
      </c>
      <c r="B161" s="96">
        <f>B159+0.001</f>
        <v>3.0549999999999979</v>
      </c>
      <c r="C161" s="33" t="s">
        <v>644</v>
      </c>
      <c r="D161" s="10" t="s">
        <v>0</v>
      </c>
      <c r="E161" s="85">
        <v>1</v>
      </c>
      <c r="F161" s="55"/>
      <c r="G161" s="55"/>
      <c r="H161" s="145"/>
      <c r="I161" s="51"/>
      <c r="J161" s="51"/>
      <c r="K161" s="51"/>
      <c r="L161" s="51"/>
    </row>
    <row r="162" spans="1:12" x14ac:dyDescent="0.2">
      <c r="A162" s="100"/>
      <c r="B162" s="99"/>
      <c r="C162" s="87" t="s">
        <v>645</v>
      </c>
      <c r="D162" s="87"/>
      <c r="E162" s="100"/>
      <c r="F162" s="100"/>
      <c r="G162" s="100"/>
      <c r="H162" s="100"/>
      <c r="I162" s="51"/>
      <c r="J162" s="51"/>
      <c r="K162" s="51"/>
      <c r="L162" s="51"/>
    </row>
    <row r="163" spans="1:12" ht="90" x14ac:dyDescent="0.2">
      <c r="A163" s="160">
        <f>A161+10</f>
        <v>1150</v>
      </c>
      <c r="B163" s="96">
        <f>B161+0.001</f>
        <v>3.0559999999999978</v>
      </c>
      <c r="C163" s="33" t="s">
        <v>1436</v>
      </c>
      <c r="D163" s="10" t="s">
        <v>0</v>
      </c>
      <c r="E163" s="85">
        <v>1</v>
      </c>
      <c r="F163" s="55"/>
      <c r="G163" s="55"/>
      <c r="H163" s="145"/>
      <c r="I163" s="51"/>
      <c r="J163" s="51"/>
      <c r="K163" s="51"/>
      <c r="L163" s="51"/>
    </row>
    <row r="164" spans="1:12" x14ac:dyDescent="0.2">
      <c r="A164" s="160"/>
      <c r="B164" s="96"/>
      <c r="C164" s="8" t="s">
        <v>646</v>
      </c>
      <c r="D164" s="10"/>
      <c r="E164" s="85"/>
      <c r="F164" s="55"/>
      <c r="G164" s="55"/>
      <c r="H164" s="145"/>
      <c r="I164" s="51"/>
      <c r="J164" s="51"/>
      <c r="K164" s="51"/>
      <c r="L164" s="51"/>
    </row>
    <row r="165" spans="1:12" x14ac:dyDescent="0.2">
      <c r="A165" s="160"/>
      <c r="B165" s="96"/>
      <c r="C165" s="8" t="s">
        <v>647</v>
      </c>
      <c r="D165" s="10"/>
      <c r="E165" s="85"/>
      <c r="F165" s="55"/>
      <c r="G165" s="55"/>
      <c r="H165" s="145"/>
      <c r="I165" s="51"/>
      <c r="J165" s="51"/>
      <c r="K165" s="51"/>
      <c r="L165" s="51"/>
    </row>
    <row r="166" spans="1:12" x14ac:dyDescent="0.2">
      <c r="A166" s="100"/>
      <c r="B166" s="99"/>
      <c r="C166" s="87" t="s">
        <v>648</v>
      </c>
      <c r="D166" s="87"/>
      <c r="E166" s="100"/>
      <c r="F166" s="100"/>
      <c r="G166" s="100"/>
      <c r="H166" s="100"/>
      <c r="I166" s="51"/>
      <c r="J166" s="51"/>
      <c r="K166" s="51"/>
      <c r="L166" s="51"/>
    </row>
    <row r="167" spans="1:12" ht="67.5" x14ac:dyDescent="0.2">
      <c r="A167" s="160">
        <f>A163+10</f>
        <v>1160</v>
      </c>
      <c r="B167" s="96">
        <f>B163+0.001</f>
        <v>3.0569999999999977</v>
      </c>
      <c r="C167" s="33" t="s">
        <v>649</v>
      </c>
      <c r="D167" s="10" t="s">
        <v>0</v>
      </c>
      <c r="E167" s="85">
        <v>1</v>
      </c>
      <c r="F167" s="55"/>
      <c r="G167" s="55"/>
      <c r="H167" s="145"/>
      <c r="I167" s="51"/>
      <c r="J167" s="51"/>
      <c r="K167" s="51"/>
      <c r="L167" s="51"/>
    </row>
    <row r="168" spans="1:12" x14ac:dyDescent="0.2">
      <c r="A168" s="100"/>
      <c r="B168" s="99"/>
      <c r="C168" s="87" t="s">
        <v>650</v>
      </c>
      <c r="D168" s="87"/>
      <c r="E168" s="100"/>
      <c r="F168" s="100"/>
      <c r="G168" s="100"/>
      <c r="H168" s="100"/>
      <c r="I168" s="51"/>
      <c r="J168" s="51"/>
      <c r="K168" s="51"/>
      <c r="L168" s="51"/>
    </row>
    <row r="169" spans="1:12" ht="67.5" x14ac:dyDescent="0.2">
      <c r="A169" s="160">
        <f>A167+10</f>
        <v>1170</v>
      </c>
      <c r="B169" s="96">
        <f>B167+0.001</f>
        <v>3.0579999999999976</v>
      </c>
      <c r="C169" s="33" t="s">
        <v>651</v>
      </c>
      <c r="D169" s="10" t="s">
        <v>0</v>
      </c>
      <c r="E169" s="85">
        <v>1</v>
      </c>
      <c r="F169" s="55"/>
      <c r="G169" s="55"/>
      <c r="H169" s="145"/>
      <c r="I169" s="51"/>
      <c r="J169" s="51"/>
      <c r="K169" s="51"/>
      <c r="L169" s="51"/>
    </row>
    <row r="170" spans="1:12" x14ac:dyDescent="0.2">
      <c r="A170" s="100"/>
      <c r="B170" s="99"/>
      <c r="C170" s="87" t="s">
        <v>652</v>
      </c>
      <c r="D170" s="87"/>
      <c r="E170" s="100"/>
      <c r="F170" s="100"/>
      <c r="G170" s="100"/>
      <c r="H170" s="100"/>
      <c r="I170" s="51"/>
      <c r="J170" s="51"/>
      <c r="K170" s="51"/>
      <c r="L170" s="51"/>
    </row>
    <row r="171" spans="1:12" ht="56.25" x14ac:dyDescent="0.2">
      <c r="A171" s="160">
        <f>A169+10</f>
        <v>1180</v>
      </c>
      <c r="B171" s="96">
        <f>B169+0.001</f>
        <v>3.0589999999999975</v>
      </c>
      <c r="C171" s="33" t="s">
        <v>653</v>
      </c>
      <c r="D171" s="10" t="s">
        <v>0</v>
      </c>
      <c r="E171" s="85">
        <v>1</v>
      </c>
      <c r="F171" s="55"/>
      <c r="G171" s="55"/>
      <c r="H171" s="145"/>
      <c r="I171" s="51"/>
      <c r="J171" s="51"/>
      <c r="K171" s="51"/>
      <c r="L171" s="51"/>
    </row>
    <row r="172" spans="1:12" x14ac:dyDescent="0.2">
      <c r="A172" s="160"/>
      <c r="B172" s="96"/>
      <c r="C172" s="8" t="s">
        <v>654</v>
      </c>
      <c r="D172" s="10"/>
      <c r="E172" s="85"/>
      <c r="F172" s="55"/>
      <c r="G172" s="55"/>
      <c r="H172" s="145"/>
      <c r="I172" s="51"/>
      <c r="J172" s="51"/>
      <c r="K172" s="51"/>
      <c r="L172" s="51"/>
    </row>
    <row r="173" spans="1:12" x14ac:dyDescent="0.2">
      <c r="A173" s="160"/>
      <c r="B173" s="96"/>
      <c r="C173" s="8" t="s">
        <v>655</v>
      </c>
      <c r="D173" s="10"/>
      <c r="E173" s="85"/>
      <c r="F173" s="55"/>
      <c r="G173" s="55"/>
      <c r="H173" s="145"/>
      <c r="I173" s="51"/>
      <c r="J173" s="51"/>
      <c r="K173" s="51"/>
      <c r="L173" s="51"/>
    </row>
    <row r="174" spans="1:12" x14ac:dyDescent="0.2">
      <c r="A174" s="160"/>
      <c r="B174" s="96"/>
      <c r="C174" s="8" t="s">
        <v>656</v>
      </c>
      <c r="D174" s="10"/>
      <c r="E174" s="85"/>
      <c r="F174" s="55"/>
      <c r="G174" s="55"/>
      <c r="H174" s="145"/>
      <c r="I174" s="51"/>
      <c r="J174" s="51"/>
      <c r="K174" s="51"/>
      <c r="L174" s="51"/>
    </row>
    <row r="175" spans="1:12" ht="12" customHeight="1" x14ac:dyDescent="0.2">
      <c r="A175" s="100"/>
      <c r="B175" s="94" t="s">
        <v>1219</v>
      </c>
      <c r="C175" s="73" t="s">
        <v>657</v>
      </c>
      <c r="D175" s="74"/>
      <c r="E175" s="95"/>
      <c r="F175" s="95"/>
      <c r="G175" s="95"/>
      <c r="H175" s="95"/>
      <c r="I175" s="51"/>
      <c r="J175" s="51"/>
      <c r="K175" s="51"/>
      <c r="L175" s="51"/>
    </row>
    <row r="176" spans="1:12" ht="56.25" x14ac:dyDescent="0.2">
      <c r="A176" s="160">
        <f>A171+10</f>
        <v>1190</v>
      </c>
      <c r="B176" s="103"/>
      <c r="C176" s="32" t="s">
        <v>1879</v>
      </c>
      <c r="D176" s="11"/>
      <c r="E176" s="85"/>
      <c r="F176" s="55"/>
      <c r="G176" s="55"/>
      <c r="H176" s="145"/>
      <c r="I176" s="51"/>
      <c r="J176" s="51"/>
      <c r="K176" s="51"/>
      <c r="L176" s="51"/>
    </row>
    <row r="177" spans="1:12" x14ac:dyDescent="0.2">
      <c r="A177" s="100"/>
      <c r="B177" s="99"/>
      <c r="C177" s="87" t="s">
        <v>658</v>
      </c>
      <c r="D177" s="87"/>
      <c r="E177" s="100"/>
      <c r="F177" s="100"/>
      <c r="G177" s="100"/>
      <c r="H177" s="100"/>
      <c r="I177" s="51"/>
      <c r="J177" s="51"/>
      <c r="K177" s="51"/>
      <c r="L177" s="51"/>
    </row>
    <row r="178" spans="1:12" ht="33.75" x14ac:dyDescent="0.2">
      <c r="A178" s="160">
        <f>A176+10</f>
        <v>1200</v>
      </c>
      <c r="B178" s="96">
        <f>B171+0.001</f>
        <v>3.0599999999999974</v>
      </c>
      <c r="C178" s="14" t="s">
        <v>659</v>
      </c>
      <c r="D178" s="10" t="s">
        <v>47</v>
      </c>
      <c r="E178" s="85">
        <v>350</v>
      </c>
      <c r="F178" s="55"/>
      <c r="G178" s="55"/>
      <c r="H178" s="145"/>
      <c r="I178" s="51"/>
      <c r="J178" s="51"/>
      <c r="K178" s="51"/>
      <c r="L178" s="51"/>
    </row>
    <row r="179" spans="1:12" ht="22.5" x14ac:dyDescent="0.2">
      <c r="A179" s="160">
        <f t="shared" ref="A179:A207" si="5">A178+10</f>
        <v>1210</v>
      </c>
      <c r="B179" s="96">
        <f t="shared" ref="B179:B191" si="6">B178+0.001</f>
        <v>3.0609999999999973</v>
      </c>
      <c r="C179" s="14" t="s">
        <v>660</v>
      </c>
      <c r="D179" s="10" t="s">
        <v>47</v>
      </c>
      <c r="E179" s="85">
        <v>70</v>
      </c>
      <c r="F179" s="55"/>
      <c r="G179" s="55"/>
      <c r="H179" s="145"/>
      <c r="I179" s="51"/>
      <c r="J179" s="51"/>
      <c r="K179" s="51"/>
      <c r="L179" s="51"/>
    </row>
    <row r="180" spans="1:12" ht="33.75" x14ac:dyDescent="0.2">
      <c r="A180" s="160">
        <f t="shared" si="5"/>
        <v>1220</v>
      </c>
      <c r="B180" s="96">
        <f t="shared" si="6"/>
        <v>3.0619999999999972</v>
      </c>
      <c r="C180" s="14" t="s">
        <v>661</v>
      </c>
      <c r="D180" s="10" t="s">
        <v>47</v>
      </c>
      <c r="E180" s="85">
        <v>900</v>
      </c>
      <c r="F180" s="55"/>
      <c r="G180" s="55"/>
      <c r="H180" s="145"/>
      <c r="I180" s="51"/>
      <c r="J180" s="51"/>
      <c r="K180" s="51"/>
      <c r="L180" s="51"/>
    </row>
    <row r="181" spans="1:12" ht="33.75" x14ac:dyDescent="0.2">
      <c r="A181" s="160">
        <f t="shared" si="5"/>
        <v>1230</v>
      </c>
      <c r="B181" s="96">
        <f t="shared" si="6"/>
        <v>3.0629999999999971</v>
      </c>
      <c r="C181" s="14" t="s">
        <v>662</v>
      </c>
      <c r="D181" s="12" t="s">
        <v>0</v>
      </c>
      <c r="E181" s="85">
        <v>8</v>
      </c>
      <c r="F181" s="55"/>
      <c r="G181" s="55"/>
      <c r="H181" s="145"/>
      <c r="I181" s="51"/>
      <c r="J181" s="51"/>
      <c r="K181" s="51"/>
      <c r="L181" s="51"/>
    </row>
    <row r="182" spans="1:12" ht="33.75" x14ac:dyDescent="0.2">
      <c r="A182" s="160">
        <f t="shared" si="5"/>
        <v>1240</v>
      </c>
      <c r="B182" s="96">
        <f t="shared" si="6"/>
        <v>3.0639999999999969</v>
      </c>
      <c r="C182" s="14" t="s">
        <v>663</v>
      </c>
      <c r="D182" s="12" t="s">
        <v>47</v>
      </c>
      <c r="E182" s="85">
        <v>45</v>
      </c>
      <c r="F182" s="55"/>
      <c r="G182" s="55"/>
      <c r="H182" s="145"/>
      <c r="I182" s="51"/>
      <c r="J182" s="51"/>
      <c r="K182" s="51"/>
      <c r="L182" s="51"/>
    </row>
    <row r="183" spans="1:12" ht="33.75" x14ac:dyDescent="0.2">
      <c r="A183" s="160">
        <f t="shared" si="5"/>
        <v>1250</v>
      </c>
      <c r="B183" s="96">
        <f t="shared" si="6"/>
        <v>3.0649999999999968</v>
      </c>
      <c r="C183" s="14" t="s">
        <v>664</v>
      </c>
      <c r="D183" s="12" t="s">
        <v>0</v>
      </c>
      <c r="E183" s="85">
        <v>2</v>
      </c>
      <c r="F183" s="55"/>
      <c r="G183" s="55"/>
      <c r="H183" s="145"/>
      <c r="I183" s="51"/>
      <c r="J183" s="51"/>
      <c r="K183" s="51"/>
      <c r="L183" s="51"/>
    </row>
    <row r="184" spans="1:12" ht="33.75" x14ac:dyDescent="0.2">
      <c r="A184" s="160">
        <f t="shared" si="5"/>
        <v>1260</v>
      </c>
      <c r="B184" s="96">
        <f t="shared" si="6"/>
        <v>3.0659999999999967</v>
      </c>
      <c r="C184" s="14" t="s">
        <v>665</v>
      </c>
      <c r="D184" s="12" t="s">
        <v>0</v>
      </c>
      <c r="E184" s="85">
        <v>6</v>
      </c>
      <c r="F184" s="55"/>
      <c r="G184" s="55"/>
      <c r="H184" s="145"/>
      <c r="I184" s="51"/>
      <c r="J184" s="51"/>
      <c r="K184" s="51"/>
      <c r="L184" s="51"/>
    </row>
    <row r="185" spans="1:12" ht="33.75" x14ac:dyDescent="0.2">
      <c r="A185" s="160">
        <f t="shared" si="5"/>
        <v>1270</v>
      </c>
      <c r="B185" s="96">
        <f t="shared" si="6"/>
        <v>3.0669999999999966</v>
      </c>
      <c r="C185" s="14" t="s">
        <v>666</v>
      </c>
      <c r="D185" s="12" t="s">
        <v>0</v>
      </c>
      <c r="E185" s="85">
        <v>4</v>
      </c>
      <c r="F185" s="55"/>
      <c r="G185" s="55"/>
      <c r="H185" s="145"/>
      <c r="I185" s="51"/>
      <c r="J185" s="51"/>
      <c r="K185" s="51"/>
      <c r="L185" s="51"/>
    </row>
    <row r="186" spans="1:12" ht="22.5" x14ac:dyDescent="0.2">
      <c r="A186" s="160">
        <f t="shared" si="5"/>
        <v>1280</v>
      </c>
      <c r="B186" s="96">
        <f t="shared" si="6"/>
        <v>3.0679999999999965</v>
      </c>
      <c r="C186" s="14" t="s">
        <v>667</v>
      </c>
      <c r="D186" s="12" t="s">
        <v>0</v>
      </c>
      <c r="E186" s="85">
        <v>20</v>
      </c>
      <c r="F186" s="55"/>
      <c r="G186" s="55"/>
      <c r="H186" s="145"/>
      <c r="I186" s="51"/>
      <c r="J186" s="51"/>
      <c r="K186" s="51"/>
      <c r="L186" s="51"/>
    </row>
    <row r="187" spans="1:12" ht="22.5" x14ac:dyDescent="0.2">
      <c r="A187" s="160">
        <f t="shared" si="5"/>
        <v>1290</v>
      </c>
      <c r="B187" s="96">
        <f t="shared" si="6"/>
        <v>3.0689999999999964</v>
      </c>
      <c r="C187" s="14" t="s">
        <v>668</v>
      </c>
      <c r="D187" s="12" t="s">
        <v>0</v>
      </c>
      <c r="E187" s="85">
        <v>12</v>
      </c>
      <c r="F187" s="55"/>
      <c r="G187" s="55"/>
      <c r="H187" s="145"/>
      <c r="I187" s="51"/>
      <c r="J187" s="51"/>
      <c r="K187" s="51"/>
      <c r="L187" s="51"/>
    </row>
    <row r="188" spans="1:12" ht="22.5" x14ac:dyDescent="0.2">
      <c r="A188" s="160">
        <f t="shared" si="5"/>
        <v>1300</v>
      </c>
      <c r="B188" s="96">
        <f t="shared" si="6"/>
        <v>3.0699999999999963</v>
      </c>
      <c r="C188" s="14" t="s">
        <v>669</v>
      </c>
      <c r="D188" s="12" t="s">
        <v>0</v>
      </c>
      <c r="E188" s="85">
        <v>100</v>
      </c>
      <c r="F188" s="55"/>
      <c r="G188" s="55"/>
      <c r="H188" s="145"/>
      <c r="I188" s="51"/>
      <c r="J188" s="51"/>
      <c r="K188" s="51"/>
      <c r="L188" s="51"/>
    </row>
    <row r="189" spans="1:12" ht="22.5" x14ac:dyDescent="0.2">
      <c r="A189" s="160">
        <f t="shared" si="5"/>
        <v>1310</v>
      </c>
      <c r="B189" s="96">
        <f t="shared" si="6"/>
        <v>3.0709999999999962</v>
      </c>
      <c r="C189" s="14" t="s">
        <v>670</v>
      </c>
      <c r="D189" s="12" t="s">
        <v>0</v>
      </c>
      <c r="E189" s="85">
        <v>100</v>
      </c>
      <c r="F189" s="55"/>
      <c r="G189" s="55"/>
      <c r="H189" s="145"/>
      <c r="I189" s="51"/>
      <c r="J189" s="51"/>
      <c r="K189" s="51"/>
      <c r="L189" s="51"/>
    </row>
    <row r="190" spans="1:12" ht="22.5" x14ac:dyDescent="0.2">
      <c r="A190" s="160">
        <f t="shared" si="5"/>
        <v>1320</v>
      </c>
      <c r="B190" s="96">
        <f t="shared" si="6"/>
        <v>3.0719999999999961</v>
      </c>
      <c r="C190" s="14" t="s">
        <v>671</v>
      </c>
      <c r="D190" s="12" t="s">
        <v>0</v>
      </c>
      <c r="E190" s="85">
        <v>30</v>
      </c>
      <c r="F190" s="55"/>
      <c r="G190" s="55"/>
      <c r="H190" s="145"/>
      <c r="I190" s="51"/>
      <c r="J190" s="51"/>
      <c r="K190" s="51"/>
      <c r="L190" s="51"/>
    </row>
    <row r="191" spans="1:12" ht="22.5" x14ac:dyDescent="0.2">
      <c r="A191" s="160">
        <f t="shared" si="5"/>
        <v>1330</v>
      </c>
      <c r="B191" s="96">
        <f t="shared" si="6"/>
        <v>3.072999999999996</v>
      </c>
      <c r="C191" s="14" t="s">
        <v>672</v>
      </c>
      <c r="D191" s="12" t="s">
        <v>0</v>
      </c>
      <c r="E191" s="85">
        <v>40</v>
      </c>
      <c r="F191" s="55"/>
      <c r="G191" s="55"/>
      <c r="H191" s="145"/>
      <c r="I191" s="51"/>
      <c r="J191" s="51"/>
      <c r="K191" s="51"/>
      <c r="L191" s="51"/>
    </row>
    <row r="192" spans="1:12" x14ac:dyDescent="0.2">
      <c r="A192" s="100"/>
      <c r="B192" s="99"/>
      <c r="C192" s="87" t="s">
        <v>673</v>
      </c>
      <c r="D192" s="87"/>
      <c r="E192" s="100"/>
      <c r="F192" s="100"/>
      <c r="G192" s="100"/>
      <c r="H192" s="100"/>
      <c r="I192" s="51"/>
      <c r="J192" s="51"/>
      <c r="K192" s="51"/>
      <c r="L192" s="51"/>
    </row>
    <row r="193" spans="1:12" ht="45" x14ac:dyDescent="0.2">
      <c r="A193" s="160">
        <f>A191+10</f>
        <v>1340</v>
      </c>
      <c r="B193" s="96">
        <f>B191+0.001</f>
        <v>3.0739999999999958</v>
      </c>
      <c r="C193" s="14" t="s">
        <v>674</v>
      </c>
      <c r="D193" s="10" t="s">
        <v>47</v>
      </c>
      <c r="E193" s="85">
        <v>45</v>
      </c>
      <c r="F193" s="55"/>
      <c r="G193" s="55"/>
      <c r="H193" s="145"/>
      <c r="I193" s="51"/>
      <c r="J193" s="51"/>
      <c r="K193" s="51"/>
      <c r="L193" s="51"/>
    </row>
    <row r="194" spans="1:12" ht="33.75" x14ac:dyDescent="0.2">
      <c r="A194" s="160">
        <f t="shared" si="5"/>
        <v>1350</v>
      </c>
      <c r="B194" s="96">
        <f>B193+0.001</f>
        <v>3.0749999999999957</v>
      </c>
      <c r="C194" s="14" t="s">
        <v>675</v>
      </c>
      <c r="D194" s="10" t="s">
        <v>47</v>
      </c>
      <c r="E194" s="85">
        <v>160</v>
      </c>
      <c r="F194" s="55"/>
      <c r="G194" s="55"/>
      <c r="H194" s="145"/>
      <c r="I194" s="51"/>
      <c r="J194" s="51"/>
      <c r="K194" s="51"/>
      <c r="L194" s="51"/>
    </row>
    <row r="195" spans="1:12" ht="33.75" x14ac:dyDescent="0.2">
      <c r="A195" s="160">
        <f t="shared" si="5"/>
        <v>1360</v>
      </c>
      <c r="B195" s="96">
        <f>B194+0.001</f>
        <v>3.0759999999999956</v>
      </c>
      <c r="C195" s="14" t="s">
        <v>676</v>
      </c>
      <c r="D195" s="10" t="s">
        <v>47</v>
      </c>
      <c r="E195" s="85">
        <v>60</v>
      </c>
      <c r="F195" s="55"/>
      <c r="G195" s="55"/>
      <c r="H195" s="145"/>
      <c r="I195" s="51"/>
      <c r="J195" s="51"/>
      <c r="K195" s="51"/>
      <c r="L195" s="51"/>
    </row>
    <row r="196" spans="1:12" x14ac:dyDescent="0.2">
      <c r="A196" s="100"/>
      <c r="B196" s="99"/>
      <c r="C196" s="87" t="s">
        <v>677</v>
      </c>
      <c r="D196" s="87"/>
      <c r="E196" s="100"/>
      <c r="F196" s="100"/>
      <c r="G196" s="100"/>
      <c r="H196" s="100"/>
      <c r="I196" s="51"/>
      <c r="J196" s="51"/>
      <c r="K196" s="51"/>
      <c r="L196" s="51"/>
    </row>
    <row r="197" spans="1:12" ht="33.75" x14ac:dyDescent="0.2">
      <c r="A197" s="160">
        <f>A195+10</f>
        <v>1370</v>
      </c>
      <c r="B197" s="96">
        <f>B195+0.001</f>
        <v>3.0769999999999955</v>
      </c>
      <c r="C197" s="14" t="s">
        <v>678</v>
      </c>
      <c r="D197" s="10" t="s">
        <v>47</v>
      </c>
      <c r="E197" s="85">
        <v>60</v>
      </c>
      <c r="F197" s="55"/>
      <c r="G197" s="55"/>
      <c r="H197" s="145"/>
      <c r="I197" s="51"/>
      <c r="J197" s="51"/>
      <c r="K197" s="51"/>
      <c r="L197" s="51"/>
    </row>
    <row r="198" spans="1:12" ht="33.75" x14ac:dyDescent="0.2">
      <c r="A198" s="160">
        <f t="shared" si="5"/>
        <v>1380</v>
      </c>
      <c r="B198" s="96">
        <f>B197+0.001</f>
        <v>3.0779999999999954</v>
      </c>
      <c r="C198" s="14" t="s">
        <v>580</v>
      </c>
      <c r="D198" s="10" t="s">
        <v>47</v>
      </c>
      <c r="E198" s="85">
        <v>180</v>
      </c>
      <c r="F198" s="55"/>
      <c r="G198" s="55"/>
      <c r="H198" s="145"/>
      <c r="I198" s="51"/>
      <c r="J198" s="51"/>
      <c r="K198" s="51"/>
      <c r="L198" s="51"/>
    </row>
    <row r="199" spans="1:12" ht="33.75" x14ac:dyDescent="0.2">
      <c r="A199" s="160">
        <f t="shared" si="5"/>
        <v>1390</v>
      </c>
      <c r="B199" s="96">
        <f>B198+0.001</f>
        <v>3.0789999999999953</v>
      </c>
      <c r="C199" s="14" t="s">
        <v>679</v>
      </c>
      <c r="D199" s="10" t="s">
        <v>47</v>
      </c>
      <c r="E199" s="85">
        <v>65</v>
      </c>
      <c r="F199" s="55"/>
      <c r="G199" s="55"/>
      <c r="H199" s="145"/>
      <c r="I199" s="51"/>
      <c r="J199" s="51"/>
      <c r="K199" s="51"/>
      <c r="L199" s="51"/>
    </row>
    <row r="200" spans="1:12" x14ac:dyDescent="0.2">
      <c r="A200" s="100"/>
      <c r="B200" s="99"/>
      <c r="C200" s="87" t="s">
        <v>680</v>
      </c>
      <c r="D200" s="87"/>
      <c r="E200" s="100"/>
      <c r="F200" s="100"/>
      <c r="G200" s="100"/>
      <c r="H200" s="100"/>
      <c r="I200" s="51"/>
      <c r="J200" s="51"/>
      <c r="K200" s="51"/>
      <c r="L200" s="51"/>
    </row>
    <row r="201" spans="1:12" ht="33.75" x14ac:dyDescent="0.2">
      <c r="A201" s="160">
        <f>A199+10</f>
        <v>1400</v>
      </c>
      <c r="B201" s="96">
        <f>B199+0.001</f>
        <v>3.0799999999999952</v>
      </c>
      <c r="C201" s="14" t="s">
        <v>678</v>
      </c>
      <c r="D201" s="10" t="s">
        <v>47</v>
      </c>
      <c r="E201" s="85">
        <v>20</v>
      </c>
      <c r="F201" s="55"/>
      <c r="G201" s="55"/>
      <c r="H201" s="145"/>
      <c r="I201" s="51"/>
      <c r="J201" s="51"/>
      <c r="K201" s="51"/>
      <c r="L201" s="51"/>
    </row>
    <row r="202" spans="1:12" ht="33.75" x14ac:dyDescent="0.2">
      <c r="A202" s="160">
        <f t="shared" si="5"/>
        <v>1410</v>
      </c>
      <c r="B202" s="96">
        <f>B201+0.001</f>
        <v>3.0809999999999951</v>
      </c>
      <c r="C202" s="14" t="s">
        <v>681</v>
      </c>
      <c r="D202" s="10" t="s">
        <v>47</v>
      </c>
      <c r="E202" s="85">
        <v>120</v>
      </c>
      <c r="F202" s="55"/>
      <c r="G202" s="55"/>
      <c r="H202" s="145"/>
      <c r="I202" s="51"/>
      <c r="J202" s="51"/>
      <c r="K202" s="51"/>
      <c r="L202" s="51"/>
    </row>
    <row r="203" spans="1:12" ht="33.75" x14ac:dyDescent="0.2">
      <c r="A203" s="160">
        <f t="shared" si="5"/>
        <v>1420</v>
      </c>
      <c r="B203" s="96">
        <f>B202+0.001</f>
        <v>3.081999999999995</v>
      </c>
      <c r="C203" s="14" t="s">
        <v>679</v>
      </c>
      <c r="D203" s="10" t="s">
        <v>47</v>
      </c>
      <c r="E203" s="85">
        <v>60</v>
      </c>
      <c r="F203" s="55"/>
      <c r="G203" s="55"/>
      <c r="H203" s="145"/>
      <c r="I203" s="51"/>
      <c r="J203" s="51"/>
      <c r="K203" s="51"/>
      <c r="L203" s="51"/>
    </row>
    <row r="204" spans="1:12" x14ac:dyDescent="0.2">
      <c r="A204" s="100"/>
      <c r="B204" s="99"/>
      <c r="C204" s="87" t="s">
        <v>682</v>
      </c>
      <c r="D204" s="87"/>
      <c r="E204" s="100"/>
      <c r="F204" s="100"/>
      <c r="G204" s="100"/>
      <c r="H204" s="100"/>
      <c r="I204" s="51"/>
      <c r="J204" s="51"/>
      <c r="K204" s="51"/>
      <c r="L204" s="51"/>
    </row>
    <row r="205" spans="1:12" ht="33.75" x14ac:dyDescent="0.2">
      <c r="A205" s="160">
        <f>A203+10</f>
        <v>1430</v>
      </c>
      <c r="B205" s="96">
        <f>B203+0.001</f>
        <v>3.0829999999999949</v>
      </c>
      <c r="C205" s="14" t="s">
        <v>678</v>
      </c>
      <c r="D205" s="10" t="s">
        <v>47</v>
      </c>
      <c r="E205" s="85">
        <v>25</v>
      </c>
      <c r="F205" s="55"/>
      <c r="G205" s="55"/>
      <c r="H205" s="145"/>
      <c r="I205" s="51"/>
      <c r="J205" s="51"/>
      <c r="K205" s="51"/>
      <c r="L205" s="51"/>
    </row>
    <row r="206" spans="1:12" ht="33.75" x14ac:dyDescent="0.2">
      <c r="A206" s="160">
        <f t="shared" si="5"/>
        <v>1440</v>
      </c>
      <c r="B206" s="96">
        <f>B205+0.001</f>
        <v>3.0839999999999947</v>
      </c>
      <c r="C206" s="14" t="s">
        <v>681</v>
      </c>
      <c r="D206" s="10" t="s">
        <v>47</v>
      </c>
      <c r="E206" s="85">
        <v>30</v>
      </c>
      <c r="F206" s="55"/>
      <c r="G206" s="55"/>
      <c r="H206" s="145"/>
      <c r="I206" s="51"/>
      <c r="J206" s="51"/>
      <c r="K206" s="51"/>
      <c r="L206" s="51"/>
    </row>
    <row r="207" spans="1:12" ht="33.75" x14ac:dyDescent="0.2">
      <c r="A207" s="160">
        <f t="shared" si="5"/>
        <v>1450</v>
      </c>
      <c r="B207" s="96">
        <f>B206+0.001</f>
        <v>3.0849999999999946</v>
      </c>
      <c r="C207" s="14" t="s">
        <v>683</v>
      </c>
      <c r="D207" s="10" t="s">
        <v>47</v>
      </c>
      <c r="E207" s="85">
        <v>25</v>
      </c>
      <c r="F207" s="55"/>
      <c r="G207" s="55"/>
      <c r="H207" s="145"/>
      <c r="I207" s="51"/>
      <c r="J207" s="51"/>
      <c r="K207" s="51"/>
      <c r="L207" s="51"/>
    </row>
    <row r="208" spans="1:12" x14ac:dyDescent="0.2">
      <c r="A208" s="100"/>
      <c r="B208" s="99"/>
      <c r="C208" s="87" t="s">
        <v>684</v>
      </c>
      <c r="D208" s="87"/>
      <c r="E208" s="100"/>
      <c r="F208" s="100"/>
      <c r="G208" s="100"/>
      <c r="H208" s="100"/>
      <c r="I208" s="51"/>
      <c r="J208" s="51"/>
      <c r="K208" s="51"/>
      <c r="L208" s="51"/>
    </row>
    <row r="209" spans="1:12" ht="33.75" x14ac:dyDescent="0.2">
      <c r="A209" s="160">
        <f>A207+10</f>
        <v>1460</v>
      </c>
      <c r="B209" s="96">
        <f>B207+0.001</f>
        <v>3.0859999999999945</v>
      </c>
      <c r="C209" s="14" t="s">
        <v>678</v>
      </c>
      <c r="D209" s="10" t="s">
        <v>47</v>
      </c>
      <c r="E209" s="85">
        <v>25</v>
      </c>
      <c r="F209" s="55"/>
      <c r="G209" s="55"/>
      <c r="H209" s="145"/>
      <c r="I209" s="51"/>
      <c r="J209" s="51"/>
      <c r="K209" s="51"/>
      <c r="L209" s="51"/>
    </row>
    <row r="210" spans="1:12" ht="33.75" x14ac:dyDescent="0.2">
      <c r="A210" s="160">
        <f t="shared" ref="A210:A273" si="7">A209+10</f>
        <v>1470</v>
      </c>
      <c r="B210" s="96">
        <f>B209+0.001</f>
        <v>3.0869999999999944</v>
      </c>
      <c r="C210" s="14" t="s">
        <v>681</v>
      </c>
      <c r="D210" s="10" t="s">
        <v>47</v>
      </c>
      <c r="E210" s="85">
        <v>140</v>
      </c>
      <c r="F210" s="55"/>
      <c r="G210" s="55"/>
      <c r="H210" s="145"/>
      <c r="I210" s="51"/>
      <c r="J210" s="51"/>
      <c r="K210" s="51"/>
      <c r="L210" s="51"/>
    </row>
    <row r="211" spans="1:12" ht="33.75" x14ac:dyDescent="0.2">
      <c r="A211" s="160">
        <f t="shared" si="7"/>
        <v>1480</v>
      </c>
      <c r="B211" s="96">
        <f>B210+0.001</f>
        <v>3.0879999999999943</v>
      </c>
      <c r="C211" s="14" t="s">
        <v>679</v>
      </c>
      <c r="D211" s="10" t="s">
        <v>47</v>
      </c>
      <c r="E211" s="85">
        <v>25</v>
      </c>
      <c r="F211" s="55"/>
      <c r="G211" s="55"/>
      <c r="H211" s="145"/>
      <c r="I211" s="51"/>
      <c r="J211" s="51"/>
      <c r="K211" s="51"/>
      <c r="L211" s="51"/>
    </row>
    <row r="212" spans="1:12" x14ac:dyDescent="0.2">
      <c r="A212" s="100"/>
      <c r="B212" s="99"/>
      <c r="C212" s="87" t="s">
        <v>685</v>
      </c>
      <c r="D212" s="87"/>
      <c r="E212" s="100"/>
      <c r="F212" s="100"/>
      <c r="G212" s="100"/>
      <c r="H212" s="100"/>
      <c r="I212" s="51"/>
      <c r="J212" s="51"/>
      <c r="K212" s="51"/>
      <c r="L212" s="51"/>
    </row>
    <row r="213" spans="1:12" ht="33.75" x14ac:dyDescent="0.2">
      <c r="A213" s="160">
        <f>A211+10</f>
        <v>1490</v>
      </c>
      <c r="B213" s="96">
        <f>B211+0.001</f>
        <v>3.0889999999999942</v>
      </c>
      <c r="C213" s="14" t="s">
        <v>583</v>
      </c>
      <c r="D213" s="10" t="s">
        <v>47</v>
      </c>
      <c r="E213" s="85">
        <v>30</v>
      </c>
      <c r="F213" s="55"/>
      <c r="G213" s="55"/>
      <c r="H213" s="145"/>
      <c r="I213" s="51"/>
      <c r="J213" s="51"/>
      <c r="K213" s="51"/>
      <c r="L213" s="51"/>
    </row>
    <row r="214" spans="1:12" ht="33.75" x14ac:dyDescent="0.2">
      <c r="A214" s="160">
        <f t="shared" si="7"/>
        <v>1500</v>
      </c>
      <c r="B214" s="96">
        <f>B213+0.001</f>
        <v>3.0899999999999941</v>
      </c>
      <c r="C214" s="14" t="s">
        <v>659</v>
      </c>
      <c r="D214" s="10" t="s">
        <v>47</v>
      </c>
      <c r="E214" s="85">
        <v>100</v>
      </c>
      <c r="F214" s="55"/>
      <c r="G214" s="55"/>
      <c r="H214" s="145"/>
      <c r="I214" s="51"/>
      <c r="J214" s="51"/>
      <c r="K214" s="51"/>
      <c r="L214" s="51"/>
    </row>
    <row r="215" spans="1:12" ht="33.75" x14ac:dyDescent="0.2">
      <c r="A215" s="160">
        <f t="shared" si="7"/>
        <v>1510</v>
      </c>
      <c r="B215" s="96">
        <f>B214+0.001</f>
        <v>3.090999999999994</v>
      </c>
      <c r="C215" s="14" t="s">
        <v>686</v>
      </c>
      <c r="D215" s="10" t="s">
        <v>47</v>
      </c>
      <c r="E215" s="85">
        <v>40</v>
      </c>
      <c r="F215" s="55"/>
      <c r="G215" s="55"/>
      <c r="H215" s="145"/>
      <c r="I215" s="51"/>
      <c r="J215" s="51"/>
      <c r="K215" s="51"/>
      <c r="L215" s="51"/>
    </row>
    <row r="216" spans="1:12" x14ac:dyDescent="0.2">
      <c r="A216" s="100"/>
      <c r="B216" s="99"/>
      <c r="C216" s="87" t="s">
        <v>687</v>
      </c>
      <c r="D216" s="87"/>
      <c r="E216" s="100"/>
      <c r="F216" s="100"/>
      <c r="G216" s="100"/>
      <c r="H216" s="100"/>
      <c r="I216" s="51"/>
      <c r="J216" s="51"/>
      <c r="K216" s="51"/>
      <c r="L216" s="51"/>
    </row>
    <row r="217" spans="1:12" ht="33.75" x14ac:dyDescent="0.2">
      <c r="A217" s="160">
        <f>A215+10</f>
        <v>1520</v>
      </c>
      <c r="B217" s="96">
        <f>B215+0.001</f>
        <v>3.0919999999999939</v>
      </c>
      <c r="C217" s="14" t="s">
        <v>583</v>
      </c>
      <c r="D217" s="10" t="s">
        <v>47</v>
      </c>
      <c r="E217" s="85">
        <v>20</v>
      </c>
      <c r="F217" s="55"/>
      <c r="G217" s="55"/>
      <c r="H217" s="145"/>
      <c r="I217" s="51"/>
      <c r="J217" s="51"/>
      <c r="K217" s="51"/>
      <c r="L217" s="51"/>
    </row>
    <row r="218" spans="1:12" ht="33.75" x14ac:dyDescent="0.2">
      <c r="A218" s="160">
        <f t="shared" si="7"/>
        <v>1530</v>
      </c>
      <c r="B218" s="96">
        <f>B217+0.001</f>
        <v>3.0929999999999938</v>
      </c>
      <c r="C218" s="14" t="s">
        <v>659</v>
      </c>
      <c r="D218" s="10" t="s">
        <v>47</v>
      </c>
      <c r="E218" s="85">
        <v>70</v>
      </c>
      <c r="F218" s="55"/>
      <c r="G218" s="55"/>
      <c r="H218" s="145"/>
      <c r="I218" s="51"/>
      <c r="J218" s="51"/>
      <c r="K218" s="51"/>
      <c r="L218" s="51"/>
    </row>
    <row r="219" spans="1:12" ht="33.75" x14ac:dyDescent="0.2">
      <c r="A219" s="160">
        <f t="shared" si="7"/>
        <v>1540</v>
      </c>
      <c r="B219" s="96">
        <f>B218+0.001</f>
        <v>3.0939999999999936</v>
      </c>
      <c r="C219" s="14" t="s">
        <v>686</v>
      </c>
      <c r="D219" s="10" t="s">
        <v>47</v>
      </c>
      <c r="E219" s="85">
        <v>40</v>
      </c>
      <c r="F219" s="55"/>
      <c r="G219" s="55"/>
      <c r="H219" s="145"/>
      <c r="I219" s="51"/>
      <c r="J219" s="51"/>
      <c r="K219" s="51"/>
      <c r="L219" s="51"/>
    </row>
    <row r="220" spans="1:12" x14ac:dyDescent="0.2">
      <c r="A220" s="100"/>
      <c r="B220" s="99"/>
      <c r="C220" s="87" t="s">
        <v>688</v>
      </c>
      <c r="D220" s="87"/>
      <c r="E220" s="100"/>
      <c r="F220" s="100"/>
      <c r="G220" s="100"/>
      <c r="H220" s="100"/>
      <c r="I220" s="51"/>
      <c r="J220" s="51"/>
      <c r="K220" s="51"/>
      <c r="L220" s="51"/>
    </row>
    <row r="221" spans="1:12" ht="33.75" x14ac:dyDescent="0.2">
      <c r="A221" s="160">
        <f>A219+10</f>
        <v>1550</v>
      </c>
      <c r="B221" s="96">
        <f>B219+0.001</f>
        <v>3.0949999999999935</v>
      </c>
      <c r="C221" s="14" t="s">
        <v>689</v>
      </c>
      <c r="D221" s="12" t="s">
        <v>47</v>
      </c>
      <c r="E221" s="85">
        <v>15</v>
      </c>
      <c r="F221" s="55"/>
      <c r="G221" s="55"/>
      <c r="H221" s="145"/>
      <c r="I221" s="51"/>
      <c r="J221" s="51"/>
      <c r="K221" s="51"/>
      <c r="L221" s="51"/>
    </row>
    <row r="222" spans="1:12" ht="33.75" x14ac:dyDescent="0.2">
      <c r="A222" s="160">
        <f t="shared" si="7"/>
        <v>1560</v>
      </c>
      <c r="B222" s="96">
        <f>B221+0.001</f>
        <v>3.0959999999999934</v>
      </c>
      <c r="C222" s="14" t="s">
        <v>690</v>
      </c>
      <c r="D222" s="12" t="s">
        <v>0</v>
      </c>
      <c r="E222" s="85">
        <v>2</v>
      </c>
      <c r="F222" s="55"/>
      <c r="G222" s="55"/>
      <c r="H222" s="145"/>
      <c r="I222" s="51"/>
      <c r="J222" s="51"/>
      <c r="K222" s="51"/>
      <c r="L222" s="51"/>
    </row>
    <row r="223" spans="1:12" ht="33.75" x14ac:dyDescent="0.2">
      <c r="A223" s="160">
        <f t="shared" si="7"/>
        <v>1570</v>
      </c>
      <c r="B223" s="96">
        <f>B222+0.001</f>
        <v>3.0969999999999933</v>
      </c>
      <c r="C223" s="14" t="s">
        <v>691</v>
      </c>
      <c r="D223" s="10" t="s">
        <v>47</v>
      </c>
      <c r="E223" s="85">
        <v>120</v>
      </c>
      <c r="F223" s="55"/>
      <c r="G223" s="55"/>
      <c r="H223" s="145"/>
      <c r="I223" s="51"/>
      <c r="J223" s="51"/>
      <c r="K223" s="51"/>
      <c r="L223" s="51"/>
    </row>
    <row r="224" spans="1:12" ht="33.75" x14ac:dyDescent="0.2">
      <c r="A224" s="160">
        <f t="shared" si="7"/>
        <v>1580</v>
      </c>
      <c r="B224" s="96">
        <f>B223+0.001</f>
        <v>3.0979999999999932</v>
      </c>
      <c r="C224" s="14" t="s">
        <v>683</v>
      </c>
      <c r="D224" s="10" t="s">
        <v>47</v>
      </c>
      <c r="E224" s="85">
        <v>40</v>
      </c>
      <c r="F224" s="55"/>
      <c r="G224" s="55"/>
      <c r="H224" s="145"/>
      <c r="I224" s="51"/>
      <c r="J224" s="51"/>
      <c r="K224" s="51"/>
      <c r="L224" s="51"/>
    </row>
    <row r="225" spans="1:12" x14ac:dyDescent="0.2">
      <c r="A225" s="100"/>
      <c r="B225" s="99"/>
      <c r="C225" s="87" t="s">
        <v>692</v>
      </c>
      <c r="D225" s="87"/>
      <c r="E225" s="100"/>
      <c r="F225" s="100"/>
      <c r="G225" s="100"/>
      <c r="H225" s="100"/>
      <c r="I225" s="51"/>
      <c r="J225" s="51"/>
      <c r="K225" s="51"/>
      <c r="L225" s="51"/>
    </row>
    <row r="226" spans="1:12" ht="33.75" x14ac:dyDescent="0.2">
      <c r="A226" s="160">
        <f>A224+10</f>
        <v>1590</v>
      </c>
      <c r="B226" s="96">
        <f>B224+0.001</f>
        <v>3.0989999999999931</v>
      </c>
      <c r="C226" s="14" t="s">
        <v>678</v>
      </c>
      <c r="D226" s="10" t="s">
        <v>47</v>
      </c>
      <c r="E226" s="85">
        <v>60</v>
      </c>
      <c r="F226" s="55"/>
      <c r="G226" s="55"/>
      <c r="H226" s="145"/>
      <c r="I226" s="51"/>
      <c r="J226" s="51"/>
      <c r="K226" s="51"/>
      <c r="L226" s="51"/>
    </row>
    <row r="227" spans="1:12" ht="33.75" x14ac:dyDescent="0.2">
      <c r="A227" s="160">
        <f t="shared" si="7"/>
        <v>1600</v>
      </c>
      <c r="B227" s="96">
        <f>B226+0.001</f>
        <v>3.099999999999993</v>
      </c>
      <c r="C227" s="14" t="s">
        <v>580</v>
      </c>
      <c r="D227" s="10" t="s">
        <v>47</v>
      </c>
      <c r="E227" s="85">
        <v>180</v>
      </c>
      <c r="F227" s="55"/>
      <c r="G227" s="55"/>
      <c r="H227" s="145"/>
      <c r="I227" s="51"/>
      <c r="J227" s="51"/>
      <c r="K227" s="51"/>
      <c r="L227" s="51"/>
    </row>
    <row r="228" spans="1:12" ht="33.75" x14ac:dyDescent="0.2">
      <c r="A228" s="160">
        <f t="shared" si="7"/>
        <v>1610</v>
      </c>
      <c r="B228" s="96">
        <f>B227+0.001</f>
        <v>3.1009999999999929</v>
      </c>
      <c r="C228" s="14" t="s">
        <v>679</v>
      </c>
      <c r="D228" s="10" t="s">
        <v>47</v>
      </c>
      <c r="E228" s="85">
        <v>60</v>
      </c>
      <c r="F228" s="55"/>
      <c r="G228" s="55"/>
      <c r="H228" s="145"/>
      <c r="I228" s="51"/>
      <c r="J228" s="51"/>
      <c r="K228" s="51"/>
      <c r="L228" s="51"/>
    </row>
    <row r="229" spans="1:12" x14ac:dyDescent="0.2">
      <c r="A229" s="100"/>
      <c r="B229" s="99"/>
      <c r="C229" s="87" t="s">
        <v>693</v>
      </c>
      <c r="D229" s="87"/>
      <c r="E229" s="100"/>
      <c r="F229" s="100"/>
      <c r="G229" s="100"/>
      <c r="H229" s="100"/>
      <c r="I229" s="51"/>
      <c r="J229" s="51"/>
      <c r="K229" s="51"/>
      <c r="L229" s="51"/>
    </row>
    <row r="230" spans="1:12" ht="33.75" x14ac:dyDescent="0.2">
      <c r="A230" s="160">
        <f>A228+10</f>
        <v>1620</v>
      </c>
      <c r="B230" s="96">
        <f>B228+0.001</f>
        <v>3.1019999999999928</v>
      </c>
      <c r="C230" s="14" t="s">
        <v>678</v>
      </c>
      <c r="D230" s="10" t="s">
        <v>47</v>
      </c>
      <c r="E230" s="85">
        <v>40</v>
      </c>
      <c r="F230" s="55"/>
      <c r="G230" s="55"/>
      <c r="H230" s="145"/>
      <c r="I230" s="51"/>
      <c r="J230" s="51"/>
      <c r="K230" s="51"/>
      <c r="L230" s="51"/>
    </row>
    <row r="231" spans="1:12" ht="33.75" x14ac:dyDescent="0.2">
      <c r="A231" s="160">
        <f t="shared" si="7"/>
        <v>1630</v>
      </c>
      <c r="B231" s="96">
        <f>B230+0.001</f>
        <v>3.1029999999999927</v>
      </c>
      <c r="C231" s="14" t="s">
        <v>681</v>
      </c>
      <c r="D231" s="10" t="s">
        <v>47</v>
      </c>
      <c r="E231" s="85">
        <v>130</v>
      </c>
      <c r="F231" s="55"/>
      <c r="G231" s="55"/>
      <c r="H231" s="145"/>
      <c r="I231" s="51"/>
      <c r="J231" s="51"/>
      <c r="K231" s="51"/>
      <c r="L231" s="51"/>
    </row>
    <row r="232" spans="1:12" ht="33.75" x14ac:dyDescent="0.2">
      <c r="A232" s="160">
        <f t="shared" si="7"/>
        <v>1640</v>
      </c>
      <c r="B232" s="96">
        <f>B231+0.001</f>
        <v>3.1039999999999925</v>
      </c>
      <c r="C232" s="14" t="s">
        <v>679</v>
      </c>
      <c r="D232" s="10" t="s">
        <v>47</v>
      </c>
      <c r="E232" s="85">
        <v>40</v>
      </c>
      <c r="F232" s="55"/>
      <c r="G232" s="55"/>
      <c r="H232" s="145"/>
      <c r="I232" s="51"/>
      <c r="J232" s="51"/>
      <c r="K232" s="51"/>
      <c r="L232" s="51"/>
    </row>
    <row r="233" spans="1:12" x14ac:dyDescent="0.2">
      <c r="A233" s="100"/>
      <c r="B233" s="99"/>
      <c r="C233" s="87" t="s">
        <v>694</v>
      </c>
      <c r="D233" s="87"/>
      <c r="E233" s="100"/>
      <c r="F233" s="100"/>
      <c r="G233" s="100"/>
      <c r="H233" s="100"/>
      <c r="I233" s="51"/>
      <c r="J233" s="51"/>
      <c r="K233" s="51"/>
      <c r="L233" s="51"/>
    </row>
    <row r="234" spans="1:12" ht="33.75" x14ac:dyDescent="0.2">
      <c r="A234" s="160">
        <f>A232+10</f>
        <v>1650</v>
      </c>
      <c r="B234" s="96">
        <f>B232+0.001</f>
        <v>3.1049999999999924</v>
      </c>
      <c r="C234" s="14" t="s">
        <v>583</v>
      </c>
      <c r="D234" s="10" t="s">
        <v>47</v>
      </c>
      <c r="E234" s="85">
        <v>20</v>
      </c>
      <c r="F234" s="55"/>
      <c r="G234" s="55"/>
      <c r="H234" s="145"/>
      <c r="I234" s="51"/>
      <c r="J234" s="51"/>
      <c r="K234" s="51"/>
      <c r="L234" s="51"/>
    </row>
    <row r="235" spans="1:12" ht="33.75" x14ac:dyDescent="0.2">
      <c r="A235" s="160">
        <f t="shared" si="7"/>
        <v>1660</v>
      </c>
      <c r="B235" s="96">
        <f>B234+0.001</f>
        <v>3.1059999999999923</v>
      </c>
      <c r="C235" s="14" t="s">
        <v>579</v>
      </c>
      <c r="D235" s="10" t="s">
        <v>47</v>
      </c>
      <c r="E235" s="85">
        <v>50</v>
      </c>
      <c r="F235" s="55"/>
      <c r="G235" s="55"/>
      <c r="H235" s="145"/>
      <c r="I235" s="51"/>
      <c r="J235" s="51"/>
      <c r="K235" s="51"/>
      <c r="L235" s="51"/>
    </row>
    <row r="236" spans="1:12" ht="33.75" x14ac:dyDescent="0.2">
      <c r="A236" s="160">
        <f t="shared" si="7"/>
        <v>1670</v>
      </c>
      <c r="B236" s="96">
        <f>B235+0.001</f>
        <v>3.1069999999999922</v>
      </c>
      <c r="C236" s="14" t="s">
        <v>686</v>
      </c>
      <c r="D236" s="10" t="s">
        <v>47</v>
      </c>
      <c r="E236" s="85">
        <v>20</v>
      </c>
      <c r="F236" s="55"/>
      <c r="G236" s="55"/>
      <c r="H236" s="145"/>
      <c r="I236" s="51"/>
      <c r="J236" s="51"/>
      <c r="K236" s="51"/>
      <c r="L236" s="51"/>
    </row>
    <row r="237" spans="1:12" x14ac:dyDescent="0.2">
      <c r="A237" s="100"/>
      <c r="B237" s="99"/>
      <c r="C237" s="87" t="s">
        <v>695</v>
      </c>
      <c r="D237" s="87"/>
      <c r="E237" s="100"/>
      <c r="F237" s="100"/>
      <c r="G237" s="100"/>
      <c r="H237" s="100"/>
      <c r="I237" s="51"/>
      <c r="J237" s="51"/>
      <c r="K237" s="51"/>
      <c r="L237" s="51"/>
    </row>
    <row r="238" spans="1:12" ht="22.5" x14ac:dyDescent="0.2">
      <c r="A238" s="160">
        <f>A236+10</f>
        <v>1680</v>
      </c>
      <c r="B238" s="96">
        <f>B236+0.001</f>
        <v>3.1079999999999921</v>
      </c>
      <c r="C238" s="14" t="s">
        <v>667</v>
      </c>
      <c r="D238" s="12" t="s">
        <v>0</v>
      </c>
      <c r="E238" s="85">
        <v>30</v>
      </c>
      <c r="F238" s="55"/>
      <c r="G238" s="55"/>
      <c r="H238" s="145"/>
      <c r="I238" s="51"/>
      <c r="J238" s="51"/>
      <c r="K238" s="51"/>
      <c r="L238" s="51"/>
    </row>
    <row r="239" spans="1:12" ht="22.5" x14ac:dyDescent="0.2">
      <c r="A239" s="160">
        <f t="shared" si="7"/>
        <v>1690</v>
      </c>
      <c r="B239" s="96">
        <f t="shared" ref="B239:B245" si="8">B238+0.001</f>
        <v>3.108999999999992</v>
      </c>
      <c r="C239" s="14" t="s">
        <v>668</v>
      </c>
      <c r="D239" s="12" t="s">
        <v>0</v>
      </c>
      <c r="E239" s="85">
        <v>20</v>
      </c>
      <c r="F239" s="55"/>
      <c r="G239" s="55"/>
      <c r="H239" s="145"/>
      <c r="I239" s="51"/>
      <c r="J239" s="51"/>
      <c r="K239" s="51"/>
      <c r="L239" s="51"/>
    </row>
    <row r="240" spans="1:12" ht="22.5" x14ac:dyDescent="0.2">
      <c r="A240" s="160">
        <f t="shared" si="7"/>
        <v>1700</v>
      </c>
      <c r="B240" s="96">
        <f t="shared" si="8"/>
        <v>3.1099999999999919</v>
      </c>
      <c r="C240" s="14" t="s">
        <v>669</v>
      </c>
      <c r="D240" s="12" t="s">
        <v>0</v>
      </c>
      <c r="E240" s="85">
        <v>100</v>
      </c>
      <c r="F240" s="55"/>
      <c r="G240" s="55"/>
      <c r="H240" s="145"/>
      <c r="I240" s="51"/>
      <c r="J240" s="51"/>
      <c r="K240" s="51"/>
      <c r="L240" s="51"/>
    </row>
    <row r="241" spans="1:12" ht="22.5" x14ac:dyDescent="0.2">
      <c r="A241" s="160">
        <f t="shared" si="7"/>
        <v>1710</v>
      </c>
      <c r="B241" s="96">
        <f t="shared" si="8"/>
        <v>3.1109999999999918</v>
      </c>
      <c r="C241" s="14" t="s">
        <v>670</v>
      </c>
      <c r="D241" s="12" t="s">
        <v>0</v>
      </c>
      <c r="E241" s="85">
        <v>100</v>
      </c>
      <c r="F241" s="55"/>
      <c r="G241" s="55"/>
      <c r="H241" s="145"/>
      <c r="I241" s="51"/>
      <c r="J241" s="51"/>
      <c r="K241" s="51"/>
      <c r="L241" s="51"/>
    </row>
    <row r="242" spans="1:12" ht="22.5" x14ac:dyDescent="0.2">
      <c r="A242" s="160">
        <f t="shared" si="7"/>
        <v>1720</v>
      </c>
      <c r="B242" s="96">
        <f t="shared" si="8"/>
        <v>3.1119999999999917</v>
      </c>
      <c r="C242" s="14" t="s">
        <v>671</v>
      </c>
      <c r="D242" s="12" t="s">
        <v>0</v>
      </c>
      <c r="E242" s="85">
        <v>30</v>
      </c>
      <c r="F242" s="55"/>
      <c r="G242" s="55"/>
      <c r="H242" s="145"/>
      <c r="I242" s="51"/>
      <c r="J242" s="51"/>
      <c r="K242" s="51"/>
      <c r="L242" s="51"/>
    </row>
    <row r="243" spans="1:12" ht="22.5" x14ac:dyDescent="0.2">
      <c r="A243" s="160">
        <f t="shared" si="7"/>
        <v>1730</v>
      </c>
      <c r="B243" s="96">
        <f t="shared" si="8"/>
        <v>3.1129999999999916</v>
      </c>
      <c r="C243" s="14" t="s">
        <v>672</v>
      </c>
      <c r="D243" s="12" t="s">
        <v>0</v>
      </c>
      <c r="E243" s="85">
        <v>40</v>
      </c>
      <c r="F243" s="55"/>
      <c r="G243" s="55"/>
      <c r="H243" s="145"/>
      <c r="I243" s="51"/>
      <c r="J243" s="51"/>
      <c r="K243" s="51"/>
      <c r="L243" s="51"/>
    </row>
    <row r="244" spans="1:12" ht="22.5" x14ac:dyDescent="0.2">
      <c r="A244" s="160">
        <f t="shared" si="7"/>
        <v>1740</v>
      </c>
      <c r="B244" s="96">
        <f t="shared" si="8"/>
        <v>3.1139999999999914</v>
      </c>
      <c r="C244" s="14" t="s">
        <v>696</v>
      </c>
      <c r="D244" s="12" t="s">
        <v>0</v>
      </c>
      <c r="E244" s="85">
        <v>180</v>
      </c>
      <c r="F244" s="55"/>
      <c r="G244" s="55"/>
      <c r="H244" s="145"/>
      <c r="I244" s="51"/>
      <c r="J244" s="51"/>
      <c r="K244" s="51"/>
      <c r="L244" s="51"/>
    </row>
    <row r="245" spans="1:12" ht="22.5" x14ac:dyDescent="0.2">
      <c r="A245" s="160">
        <f t="shared" si="7"/>
        <v>1750</v>
      </c>
      <c r="B245" s="96">
        <f t="shared" si="8"/>
        <v>3.1149999999999913</v>
      </c>
      <c r="C245" s="14" t="s">
        <v>697</v>
      </c>
      <c r="D245" s="12" t="s">
        <v>0</v>
      </c>
      <c r="E245" s="85">
        <v>40</v>
      </c>
      <c r="F245" s="55"/>
      <c r="G245" s="55"/>
      <c r="H245" s="145"/>
      <c r="I245" s="51"/>
      <c r="J245" s="51"/>
      <c r="K245" s="51"/>
      <c r="L245" s="51"/>
    </row>
    <row r="246" spans="1:12" x14ac:dyDescent="0.2">
      <c r="A246" s="100"/>
      <c r="B246" s="99"/>
      <c r="C246" s="87" t="s">
        <v>698</v>
      </c>
      <c r="D246" s="87"/>
      <c r="E246" s="100"/>
      <c r="F246" s="100"/>
      <c r="G246" s="100"/>
      <c r="H246" s="100"/>
      <c r="I246" s="51"/>
      <c r="J246" s="51"/>
      <c r="K246" s="51"/>
      <c r="L246" s="51"/>
    </row>
    <row r="247" spans="1:12" ht="33.75" x14ac:dyDescent="0.2">
      <c r="A247" s="160">
        <f>A245+10</f>
        <v>1760</v>
      </c>
      <c r="B247" s="96">
        <f>B245+0.001</f>
        <v>3.1159999999999912</v>
      </c>
      <c r="C247" s="14" t="s">
        <v>699</v>
      </c>
      <c r="D247" s="10" t="s">
        <v>47</v>
      </c>
      <c r="E247" s="85">
        <v>350</v>
      </c>
      <c r="F247" s="55"/>
      <c r="G247" s="55"/>
      <c r="H247" s="145"/>
      <c r="I247" s="51"/>
      <c r="J247" s="51"/>
      <c r="K247" s="51"/>
      <c r="L247" s="51"/>
    </row>
    <row r="248" spans="1:12" ht="33.75" x14ac:dyDescent="0.2">
      <c r="A248" s="160">
        <f t="shared" si="7"/>
        <v>1770</v>
      </c>
      <c r="B248" s="96">
        <f>B247+0.001</f>
        <v>3.1169999999999911</v>
      </c>
      <c r="C248" s="14" t="s">
        <v>700</v>
      </c>
      <c r="D248" s="10" t="s">
        <v>47</v>
      </c>
      <c r="E248" s="85">
        <v>1200</v>
      </c>
      <c r="F248" s="55"/>
      <c r="G248" s="55"/>
      <c r="H248" s="145"/>
      <c r="I248" s="51"/>
      <c r="J248" s="51"/>
      <c r="K248" s="51"/>
      <c r="L248" s="51"/>
    </row>
    <row r="249" spans="1:12" ht="33.75" x14ac:dyDescent="0.2">
      <c r="A249" s="160">
        <f t="shared" si="7"/>
        <v>1780</v>
      </c>
      <c r="B249" s="96">
        <f>B248+0.001</f>
        <v>3.117999999999991</v>
      </c>
      <c r="C249" s="14" t="s">
        <v>662</v>
      </c>
      <c r="D249" s="12" t="s">
        <v>0</v>
      </c>
      <c r="E249" s="85">
        <v>8</v>
      </c>
      <c r="F249" s="55"/>
      <c r="G249" s="55"/>
      <c r="H249" s="145"/>
      <c r="I249" s="51"/>
      <c r="J249" s="51"/>
      <c r="K249" s="51"/>
      <c r="L249" s="51"/>
    </row>
    <row r="250" spans="1:12" ht="45" x14ac:dyDescent="0.2">
      <c r="A250" s="160">
        <f t="shared" si="7"/>
        <v>1790</v>
      </c>
      <c r="B250" s="96">
        <f>B249+0.001</f>
        <v>3.1189999999999909</v>
      </c>
      <c r="C250" s="14" t="s">
        <v>701</v>
      </c>
      <c r="D250" s="10" t="s">
        <v>47</v>
      </c>
      <c r="E250" s="85">
        <v>340</v>
      </c>
      <c r="F250" s="55"/>
      <c r="G250" s="55"/>
      <c r="H250" s="145"/>
      <c r="I250" s="51"/>
      <c r="J250" s="51"/>
      <c r="K250" s="51"/>
      <c r="L250" s="51"/>
    </row>
    <row r="251" spans="1:12" x14ac:dyDescent="0.2">
      <c r="A251" s="100"/>
      <c r="B251" s="99"/>
      <c r="C251" s="87" t="s">
        <v>702</v>
      </c>
      <c r="D251" s="87"/>
      <c r="E251" s="100"/>
      <c r="F251" s="100"/>
      <c r="G251" s="100"/>
      <c r="H251" s="100"/>
      <c r="I251" s="51"/>
      <c r="J251" s="51"/>
      <c r="K251" s="51"/>
      <c r="L251" s="51"/>
    </row>
    <row r="252" spans="1:12" ht="33.75" x14ac:dyDescent="0.2">
      <c r="A252" s="160">
        <f>A250+10</f>
        <v>1800</v>
      </c>
      <c r="B252" s="96">
        <f>B250+0.001</f>
        <v>3.1199999999999908</v>
      </c>
      <c r="C252" s="14" t="s">
        <v>663</v>
      </c>
      <c r="D252" s="12" t="s">
        <v>47</v>
      </c>
      <c r="E252" s="85">
        <v>18</v>
      </c>
      <c r="F252" s="55"/>
      <c r="G252" s="55"/>
      <c r="H252" s="145"/>
      <c r="I252" s="51"/>
      <c r="J252" s="51"/>
      <c r="K252" s="51"/>
      <c r="L252" s="51"/>
    </row>
    <row r="253" spans="1:12" ht="33.75" x14ac:dyDescent="0.2">
      <c r="A253" s="160">
        <f t="shared" si="7"/>
        <v>1810</v>
      </c>
      <c r="B253" s="96">
        <f>B252+0.001</f>
        <v>3.1209999999999907</v>
      </c>
      <c r="C253" s="14" t="s">
        <v>664</v>
      </c>
      <c r="D253" s="12" t="s">
        <v>0</v>
      </c>
      <c r="E253" s="85">
        <v>1</v>
      </c>
      <c r="F253" s="55"/>
      <c r="G253" s="55"/>
      <c r="H253" s="145"/>
      <c r="I253" s="51"/>
      <c r="J253" s="51"/>
      <c r="K253" s="51"/>
      <c r="L253" s="51"/>
    </row>
    <row r="254" spans="1:12" ht="33.75" x14ac:dyDescent="0.2">
      <c r="A254" s="160">
        <f t="shared" si="7"/>
        <v>1820</v>
      </c>
      <c r="B254" s="96">
        <f>B253+0.001</f>
        <v>3.1219999999999906</v>
      </c>
      <c r="C254" s="14" t="s">
        <v>665</v>
      </c>
      <c r="D254" s="12" t="s">
        <v>0</v>
      </c>
      <c r="E254" s="85">
        <v>4</v>
      </c>
      <c r="F254" s="55"/>
      <c r="G254" s="55"/>
      <c r="H254" s="145"/>
      <c r="I254" s="51"/>
      <c r="J254" s="51"/>
      <c r="K254" s="51"/>
      <c r="L254" s="51"/>
    </row>
    <row r="255" spans="1:12" ht="33.75" x14ac:dyDescent="0.2">
      <c r="A255" s="160">
        <f t="shared" si="7"/>
        <v>1830</v>
      </c>
      <c r="B255" s="96">
        <f>B254+0.001</f>
        <v>3.1229999999999905</v>
      </c>
      <c r="C255" s="14" t="s">
        <v>666</v>
      </c>
      <c r="D255" s="12" t="s">
        <v>0</v>
      </c>
      <c r="E255" s="85">
        <v>2</v>
      </c>
      <c r="F255" s="55"/>
      <c r="G255" s="55"/>
      <c r="H255" s="145"/>
      <c r="I255" s="51"/>
      <c r="J255" s="51"/>
      <c r="K255" s="51"/>
      <c r="L255" s="51"/>
    </row>
    <row r="256" spans="1:12" ht="33.75" x14ac:dyDescent="0.2">
      <c r="A256" s="160">
        <f t="shared" si="7"/>
        <v>1840</v>
      </c>
      <c r="B256" s="96">
        <f>B255+0.001</f>
        <v>3.1239999999999903</v>
      </c>
      <c r="C256" s="14" t="s">
        <v>703</v>
      </c>
      <c r="D256" s="10" t="s">
        <v>47</v>
      </c>
      <c r="E256" s="85">
        <v>110</v>
      </c>
      <c r="F256" s="55"/>
      <c r="G256" s="55"/>
      <c r="H256" s="145"/>
      <c r="I256" s="51"/>
      <c r="J256" s="51"/>
      <c r="K256" s="51"/>
      <c r="L256" s="51"/>
    </row>
    <row r="257" spans="1:12" ht="33.75" x14ac:dyDescent="0.2">
      <c r="A257" s="160">
        <f t="shared" si="7"/>
        <v>1850</v>
      </c>
      <c r="B257" s="96">
        <f>B256+0.001</f>
        <v>3.1249999999999902</v>
      </c>
      <c r="C257" s="14" t="s">
        <v>676</v>
      </c>
      <c r="D257" s="10" t="s">
        <v>47</v>
      </c>
      <c r="E257" s="85">
        <v>25</v>
      </c>
      <c r="F257" s="55"/>
      <c r="G257" s="55"/>
      <c r="H257" s="145"/>
      <c r="I257" s="51"/>
      <c r="J257" s="51"/>
      <c r="K257" s="51"/>
      <c r="L257" s="51"/>
    </row>
    <row r="258" spans="1:12" x14ac:dyDescent="0.2">
      <c r="A258" s="100"/>
      <c r="B258" s="99"/>
      <c r="C258" s="87" t="s">
        <v>704</v>
      </c>
      <c r="D258" s="87"/>
      <c r="E258" s="100"/>
      <c r="F258" s="100"/>
      <c r="G258" s="100"/>
      <c r="H258" s="100"/>
      <c r="I258" s="51"/>
      <c r="J258" s="51"/>
      <c r="K258" s="51"/>
      <c r="L258" s="51"/>
    </row>
    <row r="259" spans="1:12" ht="33.75" x14ac:dyDescent="0.2">
      <c r="A259" s="160">
        <f>A257+10</f>
        <v>1860</v>
      </c>
      <c r="B259" s="96">
        <f>B257+0.001</f>
        <v>3.1259999999999901</v>
      </c>
      <c r="C259" s="14" t="s">
        <v>705</v>
      </c>
      <c r="D259" s="10" t="s">
        <v>47</v>
      </c>
      <c r="E259" s="85">
        <v>60</v>
      </c>
      <c r="F259" s="55"/>
      <c r="G259" s="55"/>
      <c r="H259" s="145"/>
      <c r="I259" s="51"/>
      <c r="J259" s="51"/>
      <c r="K259" s="51"/>
      <c r="L259" s="51"/>
    </row>
    <row r="260" spans="1:12" ht="33.75" x14ac:dyDescent="0.2">
      <c r="A260" s="160">
        <f t="shared" si="7"/>
        <v>1870</v>
      </c>
      <c r="B260" s="96">
        <f>B259+0.001</f>
        <v>3.12699999999999</v>
      </c>
      <c r="C260" s="14" t="s">
        <v>706</v>
      </c>
      <c r="D260" s="10" t="s">
        <v>47</v>
      </c>
      <c r="E260" s="85">
        <v>10</v>
      </c>
      <c r="F260" s="55"/>
      <c r="G260" s="55"/>
      <c r="H260" s="145"/>
      <c r="I260" s="51"/>
      <c r="J260" s="51"/>
      <c r="K260" s="51"/>
      <c r="L260" s="51"/>
    </row>
    <row r="261" spans="1:12" x14ac:dyDescent="0.2">
      <c r="A261" s="100"/>
      <c r="B261" s="99"/>
      <c r="C261" s="87" t="s">
        <v>707</v>
      </c>
      <c r="D261" s="87"/>
      <c r="E261" s="100"/>
      <c r="F261" s="100"/>
      <c r="G261" s="100"/>
      <c r="H261" s="100"/>
      <c r="I261" s="51"/>
      <c r="J261" s="51"/>
      <c r="K261" s="51"/>
      <c r="L261" s="51"/>
    </row>
    <row r="262" spans="1:12" ht="33.75" x14ac:dyDescent="0.2">
      <c r="A262" s="160">
        <f>A260+10</f>
        <v>1880</v>
      </c>
      <c r="B262" s="96">
        <f>B260+0.001</f>
        <v>3.1279999999999899</v>
      </c>
      <c r="C262" s="14" t="s">
        <v>708</v>
      </c>
      <c r="D262" s="10" t="s">
        <v>47</v>
      </c>
      <c r="E262" s="85">
        <v>20</v>
      </c>
      <c r="F262" s="55"/>
      <c r="G262" s="55"/>
      <c r="H262" s="145"/>
      <c r="I262" s="51"/>
      <c r="J262" s="51"/>
      <c r="K262" s="51"/>
      <c r="L262" s="51"/>
    </row>
    <row r="263" spans="1:12" ht="33.75" x14ac:dyDescent="0.2">
      <c r="A263" s="160">
        <f t="shared" si="7"/>
        <v>1890</v>
      </c>
      <c r="B263" s="96">
        <f>B262+0.001</f>
        <v>3.1289999999999898</v>
      </c>
      <c r="C263" s="14" t="s">
        <v>659</v>
      </c>
      <c r="D263" s="10" t="s">
        <v>47</v>
      </c>
      <c r="E263" s="85">
        <v>60</v>
      </c>
      <c r="F263" s="55"/>
      <c r="G263" s="55"/>
      <c r="H263" s="145"/>
      <c r="I263" s="51"/>
      <c r="J263" s="51"/>
      <c r="K263" s="51"/>
      <c r="L263" s="51"/>
    </row>
    <row r="264" spans="1:12" ht="33.75" x14ac:dyDescent="0.2">
      <c r="A264" s="160">
        <f t="shared" si="7"/>
        <v>1900</v>
      </c>
      <c r="B264" s="96">
        <f>B263+0.001</f>
        <v>3.1299999999999897</v>
      </c>
      <c r="C264" s="14" t="s">
        <v>683</v>
      </c>
      <c r="D264" s="10" t="s">
        <v>47</v>
      </c>
      <c r="E264" s="85">
        <v>20</v>
      </c>
      <c r="F264" s="55"/>
      <c r="G264" s="55"/>
      <c r="H264" s="145"/>
      <c r="I264" s="51"/>
      <c r="J264" s="51"/>
      <c r="K264" s="51"/>
      <c r="L264" s="51"/>
    </row>
    <row r="265" spans="1:12" x14ac:dyDescent="0.2">
      <c r="A265" s="100"/>
      <c r="B265" s="99"/>
      <c r="C265" s="87" t="s">
        <v>709</v>
      </c>
      <c r="D265" s="87"/>
      <c r="E265" s="100"/>
      <c r="F265" s="100"/>
      <c r="G265" s="100"/>
      <c r="H265" s="100"/>
      <c r="I265" s="51"/>
      <c r="J265" s="51"/>
      <c r="K265" s="51"/>
      <c r="L265" s="51"/>
    </row>
    <row r="266" spans="1:12" ht="33.75" x14ac:dyDescent="0.2">
      <c r="A266" s="160">
        <f>A264+10</f>
        <v>1910</v>
      </c>
      <c r="B266" s="96">
        <f>B264+0.001</f>
        <v>3.1309999999999896</v>
      </c>
      <c r="C266" s="14" t="s">
        <v>708</v>
      </c>
      <c r="D266" s="10" t="s">
        <v>47</v>
      </c>
      <c r="E266" s="85">
        <v>20</v>
      </c>
      <c r="F266" s="55"/>
      <c r="G266" s="55"/>
      <c r="H266" s="145"/>
      <c r="I266" s="51"/>
      <c r="J266" s="51"/>
      <c r="K266" s="51"/>
      <c r="L266" s="51"/>
    </row>
    <row r="267" spans="1:12" ht="33.75" x14ac:dyDescent="0.2">
      <c r="A267" s="160">
        <f t="shared" si="7"/>
        <v>1920</v>
      </c>
      <c r="B267" s="96">
        <f>B266+0.001</f>
        <v>3.1319999999999895</v>
      </c>
      <c r="C267" s="14" t="s">
        <v>579</v>
      </c>
      <c r="D267" s="10" t="s">
        <v>47</v>
      </c>
      <c r="E267" s="85">
        <v>60</v>
      </c>
      <c r="F267" s="55"/>
      <c r="G267" s="55"/>
      <c r="H267" s="145"/>
      <c r="I267" s="51"/>
      <c r="J267" s="51"/>
      <c r="K267" s="51"/>
      <c r="L267" s="51"/>
    </row>
    <row r="268" spans="1:12" ht="33.75" x14ac:dyDescent="0.2">
      <c r="A268" s="160">
        <f t="shared" si="7"/>
        <v>1930</v>
      </c>
      <c r="B268" s="96">
        <f>B267+0.001</f>
        <v>3.1329999999999893</v>
      </c>
      <c r="C268" s="14" t="s">
        <v>686</v>
      </c>
      <c r="D268" s="10" t="s">
        <v>47</v>
      </c>
      <c r="E268" s="85">
        <v>22</v>
      </c>
      <c r="F268" s="55"/>
      <c r="G268" s="55"/>
      <c r="H268" s="145"/>
      <c r="I268" s="51"/>
      <c r="J268" s="51"/>
      <c r="K268" s="51"/>
      <c r="L268" s="51"/>
    </row>
    <row r="269" spans="1:12" x14ac:dyDescent="0.2">
      <c r="A269" s="100"/>
      <c r="B269" s="99"/>
      <c r="C269" s="87" t="s">
        <v>710</v>
      </c>
      <c r="D269" s="87"/>
      <c r="E269" s="100"/>
      <c r="F269" s="100"/>
      <c r="G269" s="100"/>
      <c r="H269" s="100"/>
      <c r="I269" s="51"/>
      <c r="J269" s="51"/>
      <c r="K269" s="51"/>
      <c r="L269" s="51"/>
    </row>
    <row r="270" spans="1:12" ht="33.75" x14ac:dyDescent="0.2">
      <c r="A270" s="160">
        <f>A268+10</f>
        <v>1940</v>
      </c>
      <c r="B270" s="96">
        <f>B268+0.001</f>
        <v>3.1339999999999892</v>
      </c>
      <c r="C270" s="14" t="s">
        <v>663</v>
      </c>
      <c r="D270" s="12" t="s">
        <v>47</v>
      </c>
      <c r="E270" s="85">
        <v>18</v>
      </c>
      <c r="F270" s="55"/>
      <c r="G270" s="55"/>
      <c r="H270" s="145"/>
      <c r="I270" s="51"/>
      <c r="J270" s="51"/>
      <c r="K270" s="51"/>
      <c r="L270" s="51"/>
    </row>
    <row r="271" spans="1:12" ht="33.75" x14ac:dyDescent="0.2">
      <c r="A271" s="160">
        <f t="shared" si="7"/>
        <v>1950</v>
      </c>
      <c r="B271" s="96">
        <f t="shared" ref="B271:B276" si="9">B270+0.001</f>
        <v>3.1349999999999891</v>
      </c>
      <c r="C271" s="14" t="s">
        <v>664</v>
      </c>
      <c r="D271" s="12" t="s">
        <v>0</v>
      </c>
      <c r="E271" s="85">
        <v>1</v>
      </c>
      <c r="F271" s="55"/>
      <c r="G271" s="55"/>
      <c r="H271" s="145"/>
      <c r="I271" s="51"/>
      <c r="J271" s="51"/>
      <c r="K271" s="51"/>
      <c r="L271" s="51"/>
    </row>
    <row r="272" spans="1:12" ht="33.75" x14ac:dyDescent="0.2">
      <c r="A272" s="160">
        <f t="shared" si="7"/>
        <v>1960</v>
      </c>
      <c r="B272" s="96">
        <f t="shared" si="9"/>
        <v>3.135999999999989</v>
      </c>
      <c r="C272" s="14" t="s">
        <v>665</v>
      </c>
      <c r="D272" s="12" t="s">
        <v>0</v>
      </c>
      <c r="E272" s="85">
        <v>4</v>
      </c>
      <c r="F272" s="55"/>
      <c r="G272" s="55"/>
      <c r="H272" s="145"/>
      <c r="I272" s="51"/>
      <c r="J272" s="51"/>
      <c r="K272" s="51"/>
      <c r="L272" s="51"/>
    </row>
    <row r="273" spans="1:12" ht="33.75" x14ac:dyDescent="0.2">
      <c r="A273" s="160">
        <f t="shared" si="7"/>
        <v>1970</v>
      </c>
      <c r="B273" s="96">
        <f t="shared" si="9"/>
        <v>3.1369999999999889</v>
      </c>
      <c r="C273" s="14" t="s">
        <v>666</v>
      </c>
      <c r="D273" s="12" t="s">
        <v>0</v>
      </c>
      <c r="E273" s="85">
        <v>2</v>
      </c>
      <c r="F273" s="55"/>
      <c r="G273" s="55"/>
      <c r="H273" s="145"/>
      <c r="I273" s="51"/>
      <c r="J273" s="51"/>
      <c r="K273" s="51"/>
      <c r="L273" s="51"/>
    </row>
    <row r="274" spans="1:12" ht="33.75" x14ac:dyDescent="0.2">
      <c r="A274" s="160">
        <f t="shared" ref="A274:A337" si="10">A273+10</f>
        <v>1980</v>
      </c>
      <c r="B274" s="96">
        <f t="shared" si="9"/>
        <v>3.1379999999999888</v>
      </c>
      <c r="C274" s="14" t="s">
        <v>711</v>
      </c>
      <c r="D274" s="10" t="s">
        <v>47</v>
      </c>
      <c r="E274" s="85">
        <v>150</v>
      </c>
      <c r="F274" s="55"/>
      <c r="G274" s="55"/>
      <c r="H274" s="145"/>
      <c r="I274" s="51"/>
      <c r="J274" s="51"/>
      <c r="K274" s="51"/>
      <c r="L274" s="51"/>
    </row>
    <row r="275" spans="1:12" ht="33.75" x14ac:dyDescent="0.2">
      <c r="A275" s="160">
        <f t="shared" si="10"/>
        <v>1990</v>
      </c>
      <c r="B275" s="96">
        <f t="shared" si="9"/>
        <v>3.1389999999999887</v>
      </c>
      <c r="C275" s="14" t="s">
        <v>691</v>
      </c>
      <c r="D275" s="10" t="s">
        <v>47</v>
      </c>
      <c r="E275" s="85">
        <v>800</v>
      </c>
      <c r="F275" s="55"/>
      <c r="G275" s="55"/>
      <c r="H275" s="145"/>
      <c r="I275" s="51"/>
      <c r="J275" s="51"/>
      <c r="K275" s="51"/>
      <c r="L275" s="51"/>
    </row>
    <row r="276" spans="1:12" ht="33.75" x14ac:dyDescent="0.2">
      <c r="A276" s="160">
        <f t="shared" si="10"/>
        <v>2000</v>
      </c>
      <c r="B276" s="96">
        <f t="shared" si="9"/>
        <v>3.1399999999999886</v>
      </c>
      <c r="C276" s="14" t="s">
        <v>676</v>
      </c>
      <c r="D276" s="10" t="s">
        <v>47</v>
      </c>
      <c r="E276" s="85">
        <v>200</v>
      </c>
      <c r="F276" s="55"/>
      <c r="G276" s="55"/>
      <c r="H276" s="145"/>
      <c r="I276" s="51"/>
      <c r="J276" s="51"/>
      <c r="K276" s="51"/>
      <c r="L276" s="51"/>
    </row>
    <row r="277" spans="1:12" x14ac:dyDescent="0.2">
      <c r="A277" s="100"/>
      <c r="B277" s="99"/>
      <c r="C277" s="87" t="s">
        <v>712</v>
      </c>
      <c r="D277" s="87"/>
      <c r="E277" s="100"/>
      <c r="F277" s="100"/>
      <c r="G277" s="100"/>
      <c r="H277" s="100"/>
      <c r="I277" s="51"/>
      <c r="J277" s="51"/>
      <c r="K277" s="51"/>
      <c r="L277" s="51"/>
    </row>
    <row r="278" spans="1:12" ht="33.75" x14ac:dyDescent="0.2">
      <c r="A278" s="160">
        <f>A276+10</f>
        <v>2010</v>
      </c>
      <c r="B278" s="96">
        <f>B276+0.001</f>
        <v>3.1409999999999885</v>
      </c>
      <c r="C278" s="14" t="s">
        <v>713</v>
      </c>
      <c r="D278" s="10" t="s">
        <v>47</v>
      </c>
      <c r="E278" s="85">
        <v>60</v>
      </c>
      <c r="F278" s="55"/>
      <c r="G278" s="55"/>
      <c r="H278" s="145"/>
      <c r="I278" s="51"/>
      <c r="J278" s="51"/>
      <c r="K278" s="51"/>
      <c r="L278" s="51"/>
    </row>
    <row r="279" spans="1:12" ht="22.5" x14ac:dyDescent="0.2">
      <c r="A279" s="160">
        <f t="shared" si="10"/>
        <v>2020</v>
      </c>
      <c r="B279" s="96">
        <f>B278+0.001</f>
        <v>3.1419999999999884</v>
      </c>
      <c r="C279" s="14" t="s">
        <v>714</v>
      </c>
      <c r="D279" s="10" t="s">
        <v>47</v>
      </c>
      <c r="E279" s="85">
        <v>200</v>
      </c>
      <c r="F279" s="55"/>
      <c r="G279" s="55"/>
      <c r="H279" s="145"/>
      <c r="I279" s="51"/>
      <c r="J279" s="51"/>
      <c r="K279" s="51"/>
      <c r="L279" s="51"/>
    </row>
    <row r="280" spans="1:12" ht="33.75" x14ac:dyDescent="0.2">
      <c r="A280" s="160">
        <f t="shared" si="10"/>
        <v>2030</v>
      </c>
      <c r="B280" s="96">
        <f>B279+0.001</f>
        <v>3.1429999999999882</v>
      </c>
      <c r="C280" s="14" t="s">
        <v>715</v>
      </c>
      <c r="D280" s="10" t="s">
        <v>47</v>
      </c>
      <c r="E280" s="85">
        <v>70</v>
      </c>
      <c r="F280" s="55"/>
      <c r="G280" s="55"/>
      <c r="H280" s="145"/>
      <c r="I280" s="51"/>
      <c r="J280" s="51"/>
      <c r="K280" s="51"/>
      <c r="L280" s="51"/>
    </row>
    <row r="281" spans="1:12" x14ac:dyDescent="0.2">
      <c r="A281" s="100"/>
      <c r="B281" s="99"/>
      <c r="C281" s="87" t="s">
        <v>716</v>
      </c>
      <c r="D281" s="87"/>
      <c r="E281" s="100"/>
      <c r="F281" s="100"/>
      <c r="G281" s="100"/>
      <c r="H281" s="100"/>
      <c r="I281" s="51"/>
      <c r="J281" s="51"/>
      <c r="K281" s="51"/>
      <c r="L281" s="51"/>
    </row>
    <row r="282" spans="1:12" ht="33.75" x14ac:dyDescent="0.2">
      <c r="A282" s="160">
        <f>A280+10</f>
        <v>2040</v>
      </c>
      <c r="B282" s="96">
        <f>B280+0.001</f>
        <v>3.1439999999999881</v>
      </c>
      <c r="C282" s="14" t="s">
        <v>717</v>
      </c>
      <c r="D282" s="10" t="s">
        <v>47</v>
      </c>
      <c r="E282" s="85">
        <v>240</v>
      </c>
      <c r="F282" s="55"/>
      <c r="G282" s="55"/>
      <c r="H282" s="145"/>
      <c r="I282" s="51"/>
      <c r="J282" s="51"/>
      <c r="K282" s="51"/>
      <c r="L282" s="51"/>
    </row>
    <row r="283" spans="1:12" ht="33.75" x14ac:dyDescent="0.2">
      <c r="A283" s="160">
        <f t="shared" si="10"/>
        <v>2050</v>
      </c>
      <c r="B283" s="96">
        <f>B282+0.001</f>
        <v>3.144999999999988</v>
      </c>
      <c r="C283" s="14" t="s">
        <v>718</v>
      </c>
      <c r="D283" s="10" t="s">
        <v>47</v>
      </c>
      <c r="E283" s="85">
        <v>60</v>
      </c>
      <c r="F283" s="55"/>
      <c r="G283" s="55"/>
      <c r="H283" s="145"/>
      <c r="I283" s="51"/>
      <c r="J283" s="51"/>
      <c r="K283" s="51"/>
      <c r="L283" s="51"/>
    </row>
    <row r="284" spans="1:12" ht="22.5" x14ac:dyDescent="0.2">
      <c r="A284" s="160">
        <f t="shared" si="10"/>
        <v>2060</v>
      </c>
      <c r="B284" s="96">
        <f>B283+0.001</f>
        <v>3.1459999999999879</v>
      </c>
      <c r="C284" s="14" t="s">
        <v>719</v>
      </c>
      <c r="D284" s="10" t="s">
        <v>47</v>
      </c>
      <c r="E284" s="85">
        <v>500</v>
      </c>
      <c r="F284" s="55"/>
      <c r="G284" s="55"/>
      <c r="H284" s="145"/>
      <c r="I284" s="51"/>
      <c r="J284" s="51"/>
      <c r="K284" s="51"/>
      <c r="L284" s="51"/>
    </row>
    <row r="285" spans="1:12" ht="33.75" x14ac:dyDescent="0.2">
      <c r="A285" s="160">
        <f t="shared" si="10"/>
        <v>2070</v>
      </c>
      <c r="B285" s="96">
        <f>B284+0.001</f>
        <v>3.1469999999999878</v>
      </c>
      <c r="C285" s="14" t="s">
        <v>686</v>
      </c>
      <c r="D285" s="10" t="s">
        <v>47</v>
      </c>
      <c r="E285" s="85">
        <v>120</v>
      </c>
      <c r="F285" s="55"/>
      <c r="G285" s="55"/>
      <c r="H285" s="145"/>
      <c r="I285" s="51"/>
      <c r="J285" s="51"/>
      <c r="K285" s="51"/>
      <c r="L285" s="51"/>
    </row>
    <row r="286" spans="1:12" x14ac:dyDescent="0.2">
      <c r="A286" s="100"/>
      <c r="B286" s="99"/>
      <c r="C286" s="87" t="s">
        <v>720</v>
      </c>
      <c r="D286" s="87"/>
      <c r="E286" s="100"/>
      <c r="F286" s="100"/>
      <c r="G286" s="100"/>
      <c r="H286" s="100"/>
      <c r="I286" s="51"/>
      <c r="J286" s="51"/>
      <c r="K286" s="51"/>
      <c r="L286" s="51"/>
    </row>
    <row r="287" spans="1:12" ht="33.75" x14ac:dyDescent="0.2">
      <c r="A287" s="160">
        <f>A285+10</f>
        <v>2080</v>
      </c>
      <c r="B287" s="96">
        <f>B285+0.001</f>
        <v>3.1479999999999877</v>
      </c>
      <c r="C287" s="14" t="s">
        <v>717</v>
      </c>
      <c r="D287" s="10" t="s">
        <v>47</v>
      </c>
      <c r="E287" s="85">
        <v>440</v>
      </c>
      <c r="F287" s="55"/>
      <c r="G287" s="55"/>
      <c r="H287" s="145"/>
      <c r="I287" s="51"/>
      <c r="J287" s="51"/>
      <c r="K287" s="51"/>
      <c r="L287" s="51"/>
    </row>
    <row r="288" spans="1:12" ht="33.75" x14ac:dyDescent="0.2">
      <c r="A288" s="160">
        <f t="shared" si="10"/>
        <v>2090</v>
      </c>
      <c r="B288" s="96">
        <f>B287+0.001</f>
        <v>3.1489999999999876</v>
      </c>
      <c r="C288" s="14" t="s">
        <v>579</v>
      </c>
      <c r="D288" s="10" t="s">
        <v>47</v>
      </c>
      <c r="E288" s="85">
        <v>900</v>
      </c>
      <c r="F288" s="55"/>
      <c r="G288" s="55"/>
      <c r="H288" s="145"/>
      <c r="I288" s="51"/>
      <c r="J288" s="51"/>
      <c r="K288" s="51"/>
      <c r="L288" s="51"/>
    </row>
    <row r="289" spans="1:12" ht="33.75" x14ac:dyDescent="0.2">
      <c r="A289" s="160">
        <f t="shared" si="10"/>
        <v>2100</v>
      </c>
      <c r="B289" s="96">
        <f>B288+0.001</f>
        <v>3.1499999999999875</v>
      </c>
      <c r="C289" s="14" t="s">
        <v>686</v>
      </c>
      <c r="D289" s="10" t="s">
        <v>47</v>
      </c>
      <c r="E289" s="85">
        <v>220</v>
      </c>
      <c r="F289" s="55"/>
      <c r="G289" s="55"/>
      <c r="H289" s="145"/>
      <c r="I289" s="51"/>
      <c r="J289" s="51"/>
      <c r="K289" s="51"/>
      <c r="L289" s="51"/>
    </row>
    <row r="290" spans="1:12" ht="12" customHeight="1" x14ac:dyDescent="0.2">
      <c r="A290" s="100"/>
      <c r="B290" s="94" t="s">
        <v>1220</v>
      </c>
      <c r="C290" s="73" t="s">
        <v>721</v>
      </c>
      <c r="D290" s="74"/>
      <c r="E290" s="95"/>
      <c r="F290" s="95"/>
      <c r="G290" s="95"/>
      <c r="H290" s="95"/>
      <c r="I290" s="51"/>
      <c r="J290" s="51"/>
      <c r="K290" s="51"/>
      <c r="L290" s="51"/>
    </row>
    <row r="291" spans="1:12" ht="56.25" x14ac:dyDescent="0.2">
      <c r="A291" s="160">
        <f>A289+10</f>
        <v>2110</v>
      </c>
      <c r="B291" s="103"/>
      <c r="C291" s="32" t="s">
        <v>1879</v>
      </c>
      <c r="D291" s="11"/>
      <c r="E291" s="85"/>
      <c r="F291" s="55"/>
      <c r="G291" s="55"/>
      <c r="H291" s="145"/>
      <c r="I291" s="51"/>
      <c r="J291" s="51"/>
      <c r="K291" s="51"/>
      <c r="L291" s="51"/>
    </row>
    <row r="292" spans="1:12" x14ac:dyDescent="0.2">
      <c r="A292" s="100"/>
      <c r="B292" s="99"/>
      <c r="C292" s="87" t="s">
        <v>722</v>
      </c>
      <c r="D292" s="87"/>
      <c r="E292" s="100"/>
      <c r="F292" s="100"/>
      <c r="G292" s="100"/>
      <c r="H292" s="100"/>
      <c r="I292" s="51"/>
      <c r="J292" s="51"/>
      <c r="K292" s="51"/>
      <c r="L292" s="51"/>
    </row>
    <row r="293" spans="1:12" ht="22.5" x14ac:dyDescent="0.2">
      <c r="A293" s="160">
        <f>A291+10</f>
        <v>2120</v>
      </c>
      <c r="B293" s="96">
        <f>B289+0.001</f>
        <v>3.1509999999999874</v>
      </c>
      <c r="C293" s="14" t="s">
        <v>723</v>
      </c>
      <c r="D293" s="10" t="s">
        <v>47</v>
      </c>
      <c r="E293" s="85">
        <v>1063</v>
      </c>
      <c r="F293" s="55"/>
      <c r="G293" s="55"/>
      <c r="H293" s="145"/>
      <c r="I293" s="51"/>
      <c r="J293" s="51"/>
      <c r="K293" s="51"/>
      <c r="L293" s="51"/>
    </row>
    <row r="294" spans="1:12" ht="22.5" x14ac:dyDescent="0.2">
      <c r="A294" s="160">
        <f t="shared" si="10"/>
        <v>2130</v>
      </c>
      <c r="B294" s="96">
        <f>B293+0.001</f>
        <v>3.1519999999999873</v>
      </c>
      <c r="C294" s="14" t="s">
        <v>724</v>
      </c>
      <c r="D294" s="10" t="s">
        <v>47</v>
      </c>
      <c r="E294" s="85">
        <v>2374</v>
      </c>
      <c r="F294" s="55"/>
      <c r="G294" s="55"/>
      <c r="H294" s="145"/>
      <c r="I294" s="51"/>
      <c r="J294" s="51"/>
      <c r="K294" s="51"/>
      <c r="L294" s="51"/>
    </row>
    <row r="295" spans="1:12" ht="22.5" x14ac:dyDescent="0.2">
      <c r="A295" s="160">
        <f t="shared" si="10"/>
        <v>2140</v>
      </c>
      <c r="B295" s="96">
        <f>B294+0.001</f>
        <v>3.1529999999999871</v>
      </c>
      <c r="C295" s="14" t="s">
        <v>581</v>
      </c>
      <c r="D295" s="10" t="s">
        <v>47</v>
      </c>
      <c r="E295" s="85">
        <v>888</v>
      </c>
      <c r="F295" s="55"/>
      <c r="G295" s="55"/>
      <c r="H295" s="145"/>
      <c r="I295" s="51"/>
      <c r="J295" s="51"/>
      <c r="K295" s="51"/>
      <c r="L295" s="51"/>
    </row>
    <row r="296" spans="1:12" ht="33.75" x14ac:dyDescent="0.2">
      <c r="A296" s="160">
        <f t="shared" si="10"/>
        <v>2150</v>
      </c>
      <c r="B296" s="96">
        <f>B295+0.001</f>
        <v>3.153999999999987</v>
      </c>
      <c r="C296" s="14" t="s">
        <v>725</v>
      </c>
      <c r="D296" s="10" t="s">
        <v>47</v>
      </c>
      <c r="E296" s="85">
        <v>1146</v>
      </c>
      <c r="F296" s="55"/>
      <c r="G296" s="55"/>
      <c r="H296" s="145"/>
      <c r="I296" s="51"/>
      <c r="J296" s="51"/>
      <c r="K296" s="51"/>
      <c r="L296" s="51"/>
    </row>
    <row r="297" spans="1:12" ht="33.75" x14ac:dyDescent="0.2">
      <c r="A297" s="160">
        <f t="shared" si="10"/>
        <v>2160</v>
      </c>
      <c r="B297" s="96">
        <f>B296+0.001</f>
        <v>3.1549999999999869</v>
      </c>
      <c r="C297" s="14" t="s">
        <v>715</v>
      </c>
      <c r="D297" s="10" t="s">
        <v>47</v>
      </c>
      <c r="E297" s="85">
        <v>222</v>
      </c>
      <c r="F297" s="55"/>
      <c r="G297" s="55"/>
      <c r="H297" s="145"/>
      <c r="I297" s="51"/>
      <c r="J297" s="51"/>
      <c r="K297" s="51"/>
      <c r="L297" s="51"/>
    </row>
    <row r="298" spans="1:12" x14ac:dyDescent="0.2">
      <c r="A298" s="100"/>
      <c r="B298" s="99"/>
      <c r="C298" s="87" t="s">
        <v>726</v>
      </c>
      <c r="D298" s="87"/>
      <c r="E298" s="100"/>
      <c r="F298" s="100"/>
      <c r="G298" s="100"/>
      <c r="H298" s="100"/>
      <c r="I298" s="51"/>
      <c r="J298" s="51"/>
      <c r="K298" s="51"/>
      <c r="L298" s="51"/>
    </row>
    <row r="299" spans="1:12" ht="33.75" customHeight="1" x14ac:dyDescent="0.2">
      <c r="A299" s="160">
        <f>A297+10</f>
        <v>2170</v>
      </c>
      <c r="B299" s="96">
        <f>B297+0.001</f>
        <v>3.1559999999999868</v>
      </c>
      <c r="C299" s="14" t="s">
        <v>727</v>
      </c>
      <c r="D299" s="10" t="s">
        <v>47</v>
      </c>
      <c r="E299" s="85">
        <v>1146</v>
      </c>
      <c r="F299" s="55"/>
      <c r="G299" s="55"/>
      <c r="H299" s="145"/>
      <c r="I299" s="51"/>
      <c r="J299" s="51"/>
      <c r="K299" s="51"/>
      <c r="L299" s="51"/>
    </row>
    <row r="300" spans="1:12" ht="33.75" customHeight="1" x14ac:dyDescent="0.2">
      <c r="A300" s="160">
        <f t="shared" si="10"/>
        <v>2180</v>
      </c>
      <c r="B300" s="96">
        <f>B299+0.001</f>
        <v>3.1569999999999867</v>
      </c>
      <c r="C300" s="14" t="s">
        <v>728</v>
      </c>
      <c r="D300" s="10" t="s">
        <v>47</v>
      </c>
      <c r="E300" s="85">
        <v>222</v>
      </c>
      <c r="F300" s="55"/>
      <c r="G300" s="55"/>
      <c r="H300" s="145"/>
      <c r="I300" s="51"/>
      <c r="J300" s="51"/>
      <c r="K300" s="51"/>
      <c r="L300" s="51"/>
    </row>
    <row r="301" spans="1:12" ht="12" customHeight="1" x14ac:dyDescent="0.2">
      <c r="A301" s="100"/>
      <c r="B301" s="94" t="s">
        <v>1221</v>
      </c>
      <c r="C301" s="73" t="s">
        <v>729</v>
      </c>
      <c r="D301" s="74"/>
      <c r="E301" s="95"/>
      <c r="F301" s="95"/>
      <c r="G301" s="95"/>
      <c r="H301" s="95"/>
      <c r="I301" s="51"/>
      <c r="J301" s="51"/>
      <c r="K301" s="51"/>
      <c r="L301" s="51"/>
    </row>
    <row r="302" spans="1:12" ht="56.25" x14ac:dyDescent="0.2">
      <c r="A302" s="160">
        <f>A300+10</f>
        <v>2190</v>
      </c>
      <c r="B302" s="101"/>
      <c r="C302" s="21" t="s">
        <v>1879</v>
      </c>
      <c r="D302" s="9"/>
      <c r="E302" s="85"/>
      <c r="F302" s="55"/>
      <c r="G302" s="55"/>
      <c r="H302" s="145"/>
      <c r="I302" s="51"/>
      <c r="J302" s="51"/>
      <c r="K302" s="51"/>
      <c r="L302" s="51"/>
    </row>
    <row r="303" spans="1:12" x14ac:dyDescent="0.2">
      <c r="A303" s="100"/>
      <c r="B303" s="99"/>
      <c r="C303" s="87" t="s">
        <v>730</v>
      </c>
      <c r="D303" s="87"/>
      <c r="E303" s="100"/>
      <c r="F303" s="100"/>
      <c r="G303" s="100"/>
      <c r="H303" s="100"/>
      <c r="I303" s="51"/>
      <c r="J303" s="51"/>
      <c r="K303" s="51"/>
      <c r="L303" s="51"/>
    </row>
    <row r="304" spans="1:12" ht="33.75" x14ac:dyDescent="0.2">
      <c r="A304" s="160">
        <f>A302+10</f>
        <v>2200</v>
      </c>
      <c r="B304" s="96">
        <f>B300+0.001</f>
        <v>3.1579999999999866</v>
      </c>
      <c r="C304" s="14" t="s">
        <v>731</v>
      </c>
      <c r="D304" s="10" t="s">
        <v>47</v>
      </c>
      <c r="E304" s="85">
        <v>2200</v>
      </c>
      <c r="F304" s="55"/>
      <c r="G304" s="55"/>
      <c r="H304" s="145"/>
      <c r="I304" s="51"/>
      <c r="J304" s="51"/>
      <c r="K304" s="51"/>
      <c r="L304" s="51"/>
    </row>
    <row r="305" spans="1:12" ht="22.5" x14ac:dyDescent="0.2">
      <c r="A305" s="160">
        <f t="shared" si="10"/>
        <v>2210</v>
      </c>
      <c r="B305" s="96">
        <f>B304+0.001</f>
        <v>3.1589999999999865</v>
      </c>
      <c r="C305" s="14" t="s">
        <v>723</v>
      </c>
      <c r="D305" s="10" t="s">
        <v>47</v>
      </c>
      <c r="E305" s="85">
        <v>13200</v>
      </c>
      <c r="F305" s="55"/>
      <c r="G305" s="55"/>
      <c r="H305" s="145"/>
      <c r="I305" s="51"/>
      <c r="J305" s="51"/>
      <c r="K305" s="51"/>
      <c r="L305" s="51"/>
    </row>
    <row r="306" spans="1:12" ht="33.75" x14ac:dyDescent="0.2">
      <c r="A306" s="160">
        <f t="shared" si="10"/>
        <v>2220</v>
      </c>
      <c r="B306" s="96">
        <f>B305+0.001</f>
        <v>3.1599999999999864</v>
      </c>
      <c r="C306" s="14" t="s">
        <v>732</v>
      </c>
      <c r="D306" s="10" t="s">
        <v>47</v>
      </c>
      <c r="E306" s="85">
        <v>4500</v>
      </c>
      <c r="F306" s="55"/>
      <c r="G306" s="55"/>
      <c r="H306" s="145"/>
      <c r="I306" s="51"/>
      <c r="J306" s="51"/>
      <c r="K306" s="51"/>
      <c r="L306" s="51"/>
    </row>
    <row r="307" spans="1:12" ht="33.75" x14ac:dyDescent="0.2">
      <c r="A307" s="160">
        <f t="shared" si="10"/>
        <v>2230</v>
      </c>
      <c r="B307" s="96">
        <f>B306+0.001</f>
        <v>3.1609999999999863</v>
      </c>
      <c r="C307" s="14" t="s">
        <v>686</v>
      </c>
      <c r="D307" s="10" t="s">
        <v>47</v>
      </c>
      <c r="E307" s="85">
        <v>600</v>
      </c>
      <c r="F307" s="55"/>
      <c r="G307" s="55"/>
      <c r="H307" s="145"/>
      <c r="I307" s="51"/>
      <c r="J307" s="51"/>
      <c r="K307" s="51"/>
      <c r="L307" s="51"/>
    </row>
    <row r="308" spans="1:12" x14ac:dyDescent="0.2">
      <c r="A308" s="100"/>
      <c r="B308" s="99"/>
      <c r="C308" s="87" t="s">
        <v>726</v>
      </c>
      <c r="D308" s="87"/>
      <c r="E308" s="100"/>
      <c r="F308" s="100"/>
      <c r="G308" s="100"/>
      <c r="H308" s="100"/>
      <c r="I308" s="51"/>
      <c r="J308" s="51"/>
      <c r="K308" s="51"/>
      <c r="L308" s="51"/>
    </row>
    <row r="309" spans="1:12" ht="33.75" x14ac:dyDescent="0.2">
      <c r="A309" s="160">
        <f>A307+10</f>
        <v>2240</v>
      </c>
      <c r="B309" s="96">
        <f>B307+0.001</f>
        <v>3.1619999999999862</v>
      </c>
      <c r="C309" s="14" t="s">
        <v>733</v>
      </c>
      <c r="D309" s="10" t="s">
        <v>47</v>
      </c>
      <c r="E309" s="85">
        <v>4300</v>
      </c>
      <c r="F309" s="55"/>
      <c r="G309" s="55"/>
      <c r="H309" s="145"/>
      <c r="I309" s="51"/>
      <c r="J309" s="51"/>
      <c r="K309" s="51"/>
      <c r="L309" s="51"/>
    </row>
    <row r="310" spans="1:12" ht="33.75" x14ac:dyDescent="0.2">
      <c r="A310" s="160">
        <f t="shared" si="10"/>
        <v>2250</v>
      </c>
      <c r="B310" s="96">
        <f>B309+0.001</f>
        <v>3.162999999999986</v>
      </c>
      <c r="C310" s="14" t="s">
        <v>734</v>
      </c>
      <c r="D310" s="10" t="s">
        <v>47</v>
      </c>
      <c r="E310" s="85">
        <v>600</v>
      </c>
      <c r="F310" s="55"/>
      <c r="G310" s="55"/>
      <c r="H310" s="145"/>
      <c r="I310" s="51"/>
      <c r="J310" s="51"/>
      <c r="K310" s="51"/>
      <c r="L310" s="51"/>
    </row>
    <row r="311" spans="1:12" x14ac:dyDescent="0.2">
      <c r="A311" s="100"/>
      <c r="B311" s="99"/>
      <c r="C311" s="87" t="s">
        <v>736</v>
      </c>
      <c r="D311" s="87"/>
      <c r="E311" s="100"/>
      <c r="F311" s="100"/>
      <c r="G311" s="100"/>
      <c r="H311" s="100"/>
      <c r="I311" s="51"/>
      <c r="J311" s="51"/>
      <c r="K311" s="51"/>
      <c r="L311" s="51"/>
    </row>
    <row r="312" spans="1:12" ht="33.75" x14ac:dyDescent="0.2">
      <c r="A312" s="160">
        <f>A310+10</f>
        <v>2260</v>
      </c>
      <c r="B312" s="96">
        <f>B310+0.001</f>
        <v>3.1639999999999859</v>
      </c>
      <c r="C312" s="14" t="s">
        <v>737</v>
      </c>
      <c r="D312" s="10" t="s">
        <v>47</v>
      </c>
      <c r="E312" s="85">
        <v>1200</v>
      </c>
      <c r="F312" s="55"/>
      <c r="G312" s="55"/>
      <c r="H312" s="145"/>
      <c r="I312" s="51"/>
      <c r="J312" s="51"/>
      <c r="K312" s="51"/>
      <c r="L312" s="51"/>
    </row>
    <row r="313" spans="1:12" ht="22.5" x14ac:dyDescent="0.2">
      <c r="A313" s="160">
        <f t="shared" si="10"/>
        <v>2270</v>
      </c>
      <c r="B313" s="96">
        <f>B312+0.001</f>
        <v>3.1649999999999858</v>
      </c>
      <c r="C313" s="14" t="s">
        <v>723</v>
      </c>
      <c r="D313" s="10" t="s">
        <v>47</v>
      </c>
      <c r="E313" s="85">
        <v>1500</v>
      </c>
      <c r="F313" s="55"/>
      <c r="G313" s="55"/>
      <c r="H313" s="145"/>
      <c r="I313" s="51"/>
      <c r="J313" s="51"/>
      <c r="K313" s="51"/>
      <c r="L313" s="51"/>
    </row>
    <row r="314" spans="1:12" ht="22.5" x14ac:dyDescent="0.2">
      <c r="A314" s="160">
        <f t="shared" si="10"/>
        <v>2280</v>
      </c>
      <c r="B314" s="96">
        <f>B313+0.001</f>
        <v>3.1659999999999857</v>
      </c>
      <c r="C314" s="14" t="s">
        <v>738</v>
      </c>
      <c r="D314" s="10" t="s">
        <v>47</v>
      </c>
      <c r="E314" s="85">
        <v>1400</v>
      </c>
      <c r="F314" s="55"/>
      <c r="G314" s="55"/>
      <c r="H314" s="145"/>
      <c r="I314" s="51"/>
      <c r="J314" s="51"/>
      <c r="K314" s="51"/>
      <c r="L314" s="51"/>
    </row>
    <row r="315" spans="1:12" ht="33.75" x14ac:dyDescent="0.2">
      <c r="A315" s="160">
        <f t="shared" si="10"/>
        <v>2290</v>
      </c>
      <c r="B315" s="96">
        <f>B314+0.001</f>
        <v>3.1669999999999856</v>
      </c>
      <c r="C315" s="14" t="s">
        <v>732</v>
      </c>
      <c r="D315" s="10" t="s">
        <v>47</v>
      </c>
      <c r="E315" s="85">
        <v>1200</v>
      </c>
      <c r="F315" s="55"/>
      <c r="G315" s="55"/>
      <c r="H315" s="145"/>
      <c r="I315" s="51"/>
      <c r="J315" s="51"/>
      <c r="K315" s="51"/>
      <c r="L315" s="51"/>
    </row>
    <row r="316" spans="1:12" x14ac:dyDescent="0.2">
      <c r="A316" s="100"/>
      <c r="B316" s="99"/>
      <c r="C316" s="87" t="s">
        <v>726</v>
      </c>
      <c r="D316" s="87"/>
      <c r="E316" s="100"/>
      <c r="F316" s="100"/>
      <c r="G316" s="100"/>
      <c r="H316" s="100"/>
      <c r="I316" s="51"/>
      <c r="J316" s="51"/>
      <c r="K316" s="51"/>
      <c r="L316" s="51"/>
    </row>
    <row r="317" spans="1:12" ht="33.75" x14ac:dyDescent="0.2">
      <c r="A317" s="160">
        <f>A315+10</f>
        <v>2300</v>
      </c>
      <c r="B317" s="96">
        <f>B315+0.001</f>
        <v>3.1679999999999855</v>
      </c>
      <c r="C317" s="14" t="s">
        <v>733</v>
      </c>
      <c r="D317" s="10" t="s">
        <v>47</v>
      </c>
      <c r="E317" s="85">
        <v>3000</v>
      </c>
      <c r="F317" s="55"/>
      <c r="G317" s="55"/>
      <c r="H317" s="145"/>
      <c r="I317" s="51"/>
      <c r="J317" s="51"/>
      <c r="K317" s="51"/>
      <c r="L317" s="51"/>
    </row>
    <row r="318" spans="1:12" ht="33.75" x14ac:dyDescent="0.2">
      <c r="A318" s="160">
        <f t="shared" si="10"/>
        <v>2310</v>
      </c>
      <c r="B318" s="96">
        <f>B317+0.001</f>
        <v>3.1689999999999854</v>
      </c>
      <c r="C318" s="14" t="s">
        <v>739</v>
      </c>
      <c r="D318" s="10" t="s">
        <v>47</v>
      </c>
      <c r="E318" s="85">
        <v>400</v>
      </c>
      <c r="F318" s="55"/>
      <c r="G318" s="55"/>
      <c r="H318" s="145"/>
      <c r="I318" s="51"/>
      <c r="J318" s="51"/>
      <c r="K318" s="51"/>
      <c r="L318" s="51"/>
    </row>
    <row r="319" spans="1:12" x14ac:dyDescent="0.2">
      <c r="A319" s="100"/>
      <c r="B319" s="104"/>
      <c r="C319" s="87" t="s">
        <v>740</v>
      </c>
      <c r="D319" s="87"/>
      <c r="E319" s="100"/>
      <c r="F319" s="100"/>
      <c r="G319" s="100"/>
      <c r="H319" s="100"/>
      <c r="I319" s="51"/>
      <c r="J319" s="51"/>
      <c r="K319" s="51"/>
      <c r="L319" s="51"/>
    </row>
    <row r="320" spans="1:12" ht="33.75" x14ac:dyDescent="0.2">
      <c r="A320" s="160">
        <f>A318+10</f>
        <v>2320</v>
      </c>
      <c r="B320" s="96">
        <f>B318+0.001</f>
        <v>3.1699999999999853</v>
      </c>
      <c r="C320" s="14" t="s">
        <v>741</v>
      </c>
      <c r="D320" s="10" t="s">
        <v>0</v>
      </c>
      <c r="E320" s="85">
        <v>87</v>
      </c>
      <c r="F320" s="55"/>
      <c r="G320" s="55"/>
      <c r="H320" s="145"/>
      <c r="I320" s="51"/>
      <c r="J320" s="51"/>
      <c r="K320" s="51"/>
      <c r="L320" s="51"/>
    </row>
    <row r="321" spans="1:12" ht="33.75" x14ac:dyDescent="0.2">
      <c r="A321" s="160">
        <f t="shared" si="10"/>
        <v>2330</v>
      </c>
      <c r="B321" s="96">
        <f>B320+0.001</f>
        <v>3.1709999999999852</v>
      </c>
      <c r="C321" s="14" t="s">
        <v>742</v>
      </c>
      <c r="D321" s="10" t="s">
        <v>0</v>
      </c>
      <c r="E321" s="85">
        <v>14</v>
      </c>
      <c r="F321" s="55"/>
      <c r="G321" s="55"/>
      <c r="H321" s="145"/>
      <c r="I321" s="51"/>
      <c r="J321" s="51"/>
      <c r="K321" s="51"/>
      <c r="L321" s="51"/>
    </row>
    <row r="322" spans="1:12" ht="12" customHeight="1" x14ac:dyDescent="0.2">
      <c r="A322" s="100"/>
      <c r="B322" s="94"/>
      <c r="C322" s="73" t="s">
        <v>743</v>
      </c>
      <c r="D322" s="74"/>
      <c r="E322" s="95"/>
      <c r="F322" s="95"/>
      <c r="G322" s="95"/>
      <c r="H322" s="95"/>
      <c r="I322" s="51"/>
      <c r="J322" s="51"/>
      <c r="K322" s="51"/>
      <c r="L322" s="51"/>
    </row>
    <row r="323" spans="1:12" ht="56.25" x14ac:dyDescent="0.2">
      <c r="A323" s="160"/>
      <c r="B323" s="101"/>
      <c r="C323" s="21" t="s">
        <v>1879</v>
      </c>
      <c r="D323" s="9"/>
      <c r="E323" s="85"/>
      <c r="F323" s="55"/>
      <c r="G323" s="55"/>
      <c r="H323" s="145"/>
      <c r="I323" s="51"/>
      <c r="J323" s="51"/>
      <c r="K323" s="51"/>
      <c r="L323" s="51"/>
    </row>
    <row r="324" spans="1:12" x14ac:dyDescent="0.2">
      <c r="A324" s="100"/>
      <c r="B324" s="104" t="s">
        <v>744</v>
      </c>
      <c r="C324" s="87" t="s">
        <v>730</v>
      </c>
      <c r="D324" s="87"/>
      <c r="E324" s="100"/>
      <c r="F324" s="100"/>
      <c r="G324" s="100"/>
      <c r="H324" s="100"/>
      <c r="I324" s="51"/>
      <c r="J324" s="51"/>
      <c r="K324" s="51"/>
      <c r="L324" s="51"/>
    </row>
    <row r="325" spans="1:12" ht="33.75" x14ac:dyDescent="0.2">
      <c r="A325" s="160">
        <f>A321+10</f>
        <v>2340</v>
      </c>
      <c r="B325" s="96">
        <f>B321+0.001</f>
        <v>3.1719999999999851</v>
      </c>
      <c r="C325" s="14" t="s">
        <v>731</v>
      </c>
      <c r="D325" s="10" t="s">
        <v>47</v>
      </c>
      <c r="E325" s="85">
        <v>2200</v>
      </c>
      <c r="F325" s="55"/>
      <c r="G325" s="55"/>
      <c r="H325" s="145"/>
      <c r="I325" s="51"/>
      <c r="J325" s="51"/>
      <c r="K325" s="51"/>
      <c r="L325" s="51"/>
    </row>
    <row r="326" spans="1:12" ht="33.75" x14ac:dyDescent="0.2">
      <c r="A326" s="160">
        <f t="shared" si="10"/>
        <v>2350</v>
      </c>
      <c r="B326" s="96">
        <f>B325+0.001</f>
        <v>3.1729999999999849</v>
      </c>
      <c r="C326" s="14" t="s">
        <v>745</v>
      </c>
      <c r="D326" s="10" t="s">
        <v>47</v>
      </c>
      <c r="E326" s="85">
        <v>300</v>
      </c>
      <c r="F326" s="55"/>
      <c r="G326" s="55"/>
      <c r="H326" s="145"/>
      <c r="I326" s="51"/>
      <c r="J326" s="51"/>
      <c r="K326" s="51"/>
      <c r="L326" s="51"/>
    </row>
    <row r="327" spans="1:12" ht="22.5" x14ac:dyDescent="0.2">
      <c r="A327" s="160">
        <f t="shared" si="10"/>
        <v>2360</v>
      </c>
      <c r="B327" s="96">
        <f>B326+0.001</f>
        <v>3.1739999999999848</v>
      </c>
      <c r="C327" s="14" t="s">
        <v>723</v>
      </c>
      <c r="D327" s="10" t="s">
        <v>47</v>
      </c>
      <c r="E327" s="85">
        <v>1900</v>
      </c>
      <c r="F327" s="55"/>
      <c r="G327" s="55"/>
      <c r="H327" s="145"/>
      <c r="I327" s="51"/>
      <c r="J327" s="51"/>
      <c r="K327" s="51"/>
      <c r="L327" s="51"/>
    </row>
    <row r="328" spans="1:12" ht="33.75" x14ac:dyDescent="0.2">
      <c r="A328" s="160">
        <f t="shared" si="10"/>
        <v>2370</v>
      </c>
      <c r="B328" s="96">
        <f>B327+0.001</f>
        <v>3.1749999999999847</v>
      </c>
      <c r="C328" s="14" t="s">
        <v>732</v>
      </c>
      <c r="D328" s="10" t="s">
        <v>47</v>
      </c>
      <c r="E328" s="85">
        <v>1000</v>
      </c>
      <c r="F328" s="55"/>
      <c r="G328" s="55"/>
      <c r="H328" s="145"/>
      <c r="I328" s="51"/>
      <c r="J328" s="51"/>
      <c r="K328" s="51"/>
      <c r="L328" s="51"/>
    </row>
    <row r="329" spans="1:12" ht="33.75" x14ac:dyDescent="0.2">
      <c r="A329" s="160">
        <f t="shared" si="10"/>
        <v>2380</v>
      </c>
      <c r="B329" s="96">
        <f>B328+0.001</f>
        <v>3.1759999999999846</v>
      </c>
      <c r="C329" s="14" t="s">
        <v>715</v>
      </c>
      <c r="D329" s="10" t="s">
        <v>47</v>
      </c>
      <c r="E329" s="85">
        <v>700</v>
      </c>
      <c r="F329" s="55"/>
      <c r="G329" s="55"/>
      <c r="H329" s="145"/>
      <c r="I329" s="51"/>
      <c r="J329" s="51"/>
      <c r="K329" s="51"/>
      <c r="L329" s="51"/>
    </row>
    <row r="330" spans="1:12" ht="33.75" x14ac:dyDescent="0.2">
      <c r="A330" s="160">
        <f t="shared" si="10"/>
        <v>2390</v>
      </c>
      <c r="B330" s="96">
        <f>B329+0.001</f>
        <v>3.1769999999999845</v>
      </c>
      <c r="C330" s="14" t="s">
        <v>686</v>
      </c>
      <c r="D330" s="10" t="s">
        <v>47</v>
      </c>
      <c r="E330" s="85">
        <v>100</v>
      </c>
      <c r="F330" s="55"/>
      <c r="G330" s="55"/>
      <c r="H330" s="145"/>
      <c r="I330" s="51"/>
      <c r="J330" s="51"/>
      <c r="K330" s="51"/>
      <c r="L330" s="51"/>
    </row>
    <row r="331" spans="1:12" x14ac:dyDescent="0.2">
      <c r="A331" s="100"/>
      <c r="B331" s="104"/>
      <c r="C331" s="87" t="s">
        <v>726</v>
      </c>
      <c r="D331" s="87"/>
      <c r="E331" s="100"/>
      <c r="F331" s="100"/>
      <c r="G331" s="100"/>
      <c r="H331" s="100"/>
      <c r="I331" s="51"/>
      <c r="J331" s="51"/>
      <c r="K331" s="51"/>
      <c r="L331" s="51"/>
    </row>
    <row r="332" spans="1:12" ht="33.75" x14ac:dyDescent="0.2">
      <c r="A332" s="160">
        <f>A330+10</f>
        <v>2400</v>
      </c>
      <c r="B332" s="96">
        <f>B330+0.001</f>
        <v>3.1779999999999844</v>
      </c>
      <c r="C332" s="14" t="s">
        <v>746</v>
      </c>
      <c r="D332" s="10" t="s">
        <v>47</v>
      </c>
      <c r="E332" s="85">
        <v>790</v>
      </c>
      <c r="F332" s="55"/>
      <c r="G332" s="55"/>
      <c r="H332" s="145"/>
      <c r="I332" s="51"/>
      <c r="J332" s="51"/>
      <c r="K332" s="51"/>
      <c r="L332" s="51"/>
    </row>
    <row r="333" spans="1:12" ht="33.75" x14ac:dyDescent="0.2">
      <c r="A333" s="160">
        <f t="shared" si="10"/>
        <v>2410</v>
      </c>
      <c r="B333" s="96">
        <f>B332+0.001</f>
        <v>3.1789999999999843</v>
      </c>
      <c r="C333" s="14" t="s">
        <v>747</v>
      </c>
      <c r="D333" s="10" t="s">
        <v>47</v>
      </c>
      <c r="E333" s="85">
        <v>940</v>
      </c>
      <c r="F333" s="55"/>
      <c r="G333" s="55"/>
      <c r="H333" s="145"/>
      <c r="I333" s="51"/>
      <c r="J333" s="51"/>
      <c r="K333" s="51"/>
      <c r="L333" s="51"/>
    </row>
    <row r="334" spans="1:12" ht="33.75" x14ac:dyDescent="0.2">
      <c r="A334" s="160">
        <f t="shared" si="10"/>
        <v>2420</v>
      </c>
      <c r="B334" s="96">
        <f>B333+0.001</f>
        <v>3.1799999999999842</v>
      </c>
      <c r="C334" s="14" t="s">
        <v>748</v>
      </c>
      <c r="D334" s="10" t="s">
        <v>47</v>
      </c>
      <c r="E334" s="85">
        <v>900</v>
      </c>
      <c r="F334" s="55"/>
      <c r="G334" s="55"/>
      <c r="H334" s="145"/>
      <c r="I334" s="51"/>
      <c r="J334" s="51"/>
      <c r="K334" s="51"/>
      <c r="L334" s="51"/>
    </row>
    <row r="335" spans="1:12" x14ac:dyDescent="0.2">
      <c r="A335" s="100"/>
      <c r="B335" s="104" t="s">
        <v>735</v>
      </c>
      <c r="C335" s="87" t="s">
        <v>736</v>
      </c>
      <c r="D335" s="87"/>
      <c r="E335" s="100"/>
      <c r="F335" s="100"/>
      <c r="G335" s="100"/>
      <c r="H335" s="100"/>
      <c r="I335" s="51"/>
      <c r="J335" s="51"/>
      <c r="K335" s="51"/>
      <c r="L335" s="51"/>
    </row>
    <row r="336" spans="1:12" ht="33.75" x14ac:dyDescent="0.2">
      <c r="A336" s="160">
        <f>A334+10</f>
        <v>2430</v>
      </c>
      <c r="B336" s="96">
        <f>B334+0.001</f>
        <v>3.1809999999999841</v>
      </c>
      <c r="C336" s="14" t="s">
        <v>749</v>
      </c>
      <c r="D336" s="10" t="s">
        <v>47</v>
      </c>
      <c r="E336" s="85">
        <v>1500</v>
      </c>
      <c r="F336" s="55"/>
      <c r="G336" s="55"/>
      <c r="H336" s="145"/>
      <c r="I336" s="51"/>
      <c r="J336" s="51"/>
      <c r="K336" s="51"/>
      <c r="L336" s="51"/>
    </row>
    <row r="337" spans="1:12" ht="33.75" x14ac:dyDescent="0.2">
      <c r="A337" s="160">
        <f t="shared" si="10"/>
        <v>2440</v>
      </c>
      <c r="B337" s="96">
        <f t="shared" ref="B337:B342" si="11">B336+0.001</f>
        <v>3.181999999999984</v>
      </c>
      <c r="C337" s="14" t="s">
        <v>731</v>
      </c>
      <c r="D337" s="10" t="s">
        <v>47</v>
      </c>
      <c r="E337" s="85">
        <v>600</v>
      </c>
      <c r="F337" s="55"/>
      <c r="G337" s="55"/>
      <c r="H337" s="145"/>
      <c r="I337" s="51"/>
      <c r="J337" s="51"/>
      <c r="K337" s="51"/>
      <c r="L337" s="51"/>
    </row>
    <row r="338" spans="1:12" ht="33.75" x14ac:dyDescent="0.2">
      <c r="A338" s="160">
        <f t="shared" ref="A338:A401" si="12">A337+10</f>
        <v>2450</v>
      </c>
      <c r="B338" s="96">
        <f t="shared" si="11"/>
        <v>3.1829999999999838</v>
      </c>
      <c r="C338" s="14" t="s">
        <v>750</v>
      </c>
      <c r="D338" s="10" t="s">
        <v>47</v>
      </c>
      <c r="E338" s="85">
        <v>700</v>
      </c>
      <c r="F338" s="55"/>
      <c r="G338" s="55"/>
      <c r="H338" s="145"/>
      <c r="I338" s="51"/>
      <c r="J338" s="51"/>
      <c r="K338" s="51"/>
      <c r="L338" s="51"/>
    </row>
    <row r="339" spans="1:12" ht="33.75" x14ac:dyDescent="0.2">
      <c r="A339" s="160">
        <f t="shared" si="12"/>
        <v>2460</v>
      </c>
      <c r="B339" s="96">
        <f t="shared" si="11"/>
        <v>3.1839999999999837</v>
      </c>
      <c r="C339" s="14" t="s">
        <v>745</v>
      </c>
      <c r="D339" s="10" t="s">
        <v>47</v>
      </c>
      <c r="E339" s="85">
        <v>500</v>
      </c>
      <c r="F339" s="55"/>
      <c r="G339" s="55"/>
      <c r="H339" s="145"/>
      <c r="I339" s="51"/>
      <c r="J339" s="51"/>
      <c r="K339" s="51"/>
      <c r="L339" s="51"/>
    </row>
    <row r="340" spans="1:12" ht="33.75" x14ac:dyDescent="0.2">
      <c r="A340" s="160">
        <f t="shared" si="12"/>
        <v>2470</v>
      </c>
      <c r="B340" s="96">
        <f t="shared" si="11"/>
        <v>3.1849999999999836</v>
      </c>
      <c r="C340" s="14" t="s">
        <v>683</v>
      </c>
      <c r="D340" s="10" t="s">
        <v>47</v>
      </c>
      <c r="E340" s="85">
        <v>400</v>
      </c>
      <c r="F340" s="55"/>
      <c r="G340" s="55"/>
      <c r="H340" s="145"/>
      <c r="I340" s="51"/>
      <c r="J340" s="51"/>
      <c r="K340" s="51"/>
      <c r="L340" s="51"/>
    </row>
    <row r="341" spans="1:12" ht="33.75" x14ac:dyDescent="0.2">
      <c r="A341" s="160">
        <f t="shared" si="12"/>
        <v>2480</v>
      </c>
      <c r="B341" s="96">
        <f t="shared" si="11"/>
        <v>3.1859999999999835</v>
      </c>
      <c r="C341" s="14" t="s">
        <v>686</v>
      </c>
      <c r="D341" s="10" t="s">
        <v>47</v>
      </c>
      <c r="E341" s="85">
        <v>200</v>
      </c>
      <c r="F341" s="55"/>
      <c r="G341" s="55"/>
      <c r="H341" s="145"/>
      <c r="I341" s="51"/>
      <c r="J341" s="51"/>
      <c r="K341" s="51"/>
      <c r="L341" s="51"/>
    </row>
    <row r="342" spans="1:12" ht="33.75" x14ac:dyDescent="0.2">
      <c r="A342" s="160">
        <f t="shared" si="12"/>
        <v>2490</v>
      </c>
      <c r="B342" s="96">
        <f t="shared" si="11"/>
        <v>3.1869999999999834</v>
      </c>
      <c r="C342" s="14" t="s">
        <v>732</v>
      </c>
      <c r="D342" s="10" t="s">
        <v>47</v>
      </c>
      <c r="E342" s="85">
        <v>1200</v>
      </c>
      <c r="F342" s="55"/>
      <c r="G342" s="55"/>
      <c r="H342" s="145"/>
      <c r="I342" s="51"/>
      <c r="J342" s="51"/>
      <c r="K342" s="51"/>
      <c r="L342" s="51"/>
    </row>
    <row r="343" spans="1:12" x14ac:dyDescent="0.2">
      <c r="A343" s="100"/>
      <c r="B343" s="104"/>
      <c r="C343" s="87" t="s">
        <v>726</v>
      </c>
      <c r="D343" s="87"/>
      <c r="E343" s="100"/>
      <c r="F343" s="100"/>
      <c r="G343" s="100"/>
      <c r="H343" s="100"/>
      <c r="I343" s="51"/>
      <c r="J343" s="51"/>
      <c r="K343" s="51"/>
      <c r="L343" s="51"/>
    </row>
    <row r="344" spans="1:12" ht="33.75" x14ac:dyDescent="0.2">
      <c r="A344" s="160">
        <f>A342+10</f>
        <v>2500</v>
      </c>
      <c r="B344" s="96">
        <f>B342+0.001</f>
        <v>3.1879999999999833</v>
      </c>
      <c r="C344" s="14" t="s">
        <v>733</v>
      </c>
      <c r="D344" s="10" t="s">
        <v>47</v>
      </c>
      <c r="E344" s="85">
        <v>800</v>
      </c>
      <c r="F344" s="55"/>
      <c r="G344" s="55"/>
      <c r="H344" s="145"/>
      <c r="I344" s="51"/>
      <c r="J344" s="51"/>
      <c r="K344" s="51"/>
      <c r="L344" s="51"/>
    </row>
    <row r="345" spans="1:12" ht="33.75" x14ac:dyDescent="0.2">
      <c r="A345" s="160">
        <f t="shared" si="12"/>
        <v>2510</v>
      </c>
      <c r="B345" s="96">
        <f>B344+0.001</f>
        <v>3.1889999999999832</v>
      </c>
      <c r="C345" s="14" t="s">
        <v>751</v>
      </c>
      <c r="D345" s="10" t="s">
        <v>47</v>
      </c>
      <c r="E345" s="85">
        <v>60</v>
      </c>
      <c r="F345" s="55"/>
      <c r="G345" s="55"/>
      <c r="H345" s="145"/>
      <c r="I345" s="51"/>
      <c r="J345" s="51"/>
      <c r="K345" s="51"/>
      <c r="L345" s="51"/>
    </row>
    <row r="346" spans="1:12" ht="33.75" x14ac:dyDescent="0.2">
      <c r="A346" s="160">
        <f t="shared" si="12"/>
        <v>2520</v>
      </c>
      <c r="B346" s="96">
        <f>B345+0.001</f>
        <v>3.1899999999999831</v>
      </c>
      <c r="C346" s="14" t="s">
        <v>739</v>
      </c>
      <c r="D346" s="10" t="s">
        <v>47</v>
      </c>
      <c r="E346" s="85">
        <v>400</v>
      </c>
      <c r="F346" s="55"/>
      <c r="G346" s="55"/>
      <c r="H346" s="145"/>
      <c r="I346" s="51"/>
      <c r="J346" s="51"/>
      <c r="K346" s="51"/>
      <c r="L346" s="51"/>
    </row>
    <row r="347" spans="1:12" ht="33.75" x14ac:dyDescent="0.2">
      <c r="A347" s="160">
        <f t="shared" si="12"/>
        <v>2530</v>
      </c>
      <c r="B347" s="96">
        <f>B346+0.001</f>
        <v>3.190999999999983</v>
      </c>
      <c r="C347" s="14" t="s">
        <v>734</v>
      </c>
      <c r="D347" s="10" t="s">
        <v>47</v>
      </c>
      <c r="E347" s="85">
        <v>350</v>
      </c>
      <c r="F347" s="55"/>
      <c r="G347" s="55"/>
      <c r="H347" s="145"/>
      <c r="I347" s="51"/>
      <c r="J347" s="51"/>
      <c r="K347" s="51"/>
      <c r="L347" s="51"/>
    </row>
    <row r="348" spans="1:12" ht="22.5" x14ac:dyDescent="0.2">
      <c r="A348" s="100"/>
      <c r="B348" s="104"/>
      <c r="C348" s="87" t="s">
        <v>752</v>
      </c>
      <c r="D348" s="87"/>
      <c r="E348" s="100"/>
      <c r="F348" s="100"/>
      <c r="G348" s="100"/>
      <c r="H348" s="100"/>
      <c r="I348" s="51"/>
      <c r="J348" s="51"/>
      <c r="K348" s="51"/>
      <c r="L348" s="51"/>
    </row>
    <row r="349" spans="1:12" ht="33.75" x14ac:dyDescent="0.2">
      <c r="A349" s="160">
        <f>A347+10</f>
        <v>2540</v>
      </c>
      <c r="B349" s="96">
        <f>B347+0.001</f>
        <v>3.1919999999999829</v>
      </c>
      <c r="C349" s="14" t="s">
        <v>731</v>
      </c>
      <c r="D349" s="10" t="s">
        <v>47</v>
      </c>
      <c r="E349" s="85">
        <v>300</v>
      </c>
      <c r="F349" s="55"/>
      <c r="G349" s="55"/>
      <c r="H349" s="145"/>
      <c r="I349" s="51"/>
      <c r="J349" s="51"/>
      <c r="K349" s="51"/>
      <c r="L349" s="51"/>
    </row>
    <row r="350" spans="1:12" ht="33.75" x14ac:dyDescent="0.2">
      <c r="A350" s="160">
        <f t="shared" si="12"/>
        <v>2550</v>
      </c>
      <c r="B350" s="96">
        <f t="shared" ref="B350:B356" si="13">B349+0.001</f>
        <v>3.1929999999999827</v>
      </c>
      <c r="C350" s="14" t="s">
        <v>753</v>
      </c>
      <c r="D350" s="10" t="s">
        <v>47</v>
      </c>
      <c r="E350" s="85">
        <v>600</v>
      </c>
      <c r="F350" s="55"/>
      <c r="G350" s="55"/>
      <c r="H350" s="145"/>
      <c r="I350" s="51"/>
      <c r="J350" s="51"/>
      <c r="K350" s="51"/>
      <c r="L350" s="51"/>
    </row>
    <row r="351" spans="1:12" ht="33.75" x14ac:dyDescent="0.2">
      <c r="A351" s="160">
        <f t="shared" si="12"/>
        <v>2560</v>
      </c>
      <c r="B351" s="96">
        <f t="shared" si="13"/>
        <v>3.1939999999999826</v>
      </c>
      <c r="C351" s="14" t="s">
        <v>745</v>
      </c>
      <c r="D351" s="10" t="s">
        <v>47</v>
      </c>
      <c r="E351" s="85">
        <v>200</v>
      </c>
      <c r="F351" s="55"/>
      <c r="G351" s="55"/>
      <c r="H351" s="145"/>
      <c r="I351" s="51"/>
      <c r="J351" s="51"/>
      <c r="K351" s="51"/>
      <c r="L351" s="51"/>
    </row>
    <row r="352" spans="1:12" ht="33.75" x14ac:dyDescent="0.2">
      <c r="A352" s="160">
        <f t="shared" si="12"/>
        <v>2570</v>
      </c>
      <c r="B352" s="96">
        <f t="shared" si="13"/>
        <v>3.1949999999999825</v>
      </c>
      <c r="C352" s="14" t="s">
        <v>754</v>
      </c>
      <c r="D352" s="10" t="s">
        <v>47</v>
      </c>
      <c r="E352" s="85">
        <v>400</v>
      </c>
      <c r="F352" s="55"/>
      <c r="G352" s="55"/>
      <c r="H352" s="145"/>
      <c r="I352" s="51"/>
      <c r="J352" s="51"/>
      <c r="K352" s="51"/>
      <c r="L352" s="51"/>
    </row>
    <row r="353" spans="1:12" ht="33.75" x14ac:dyDescent="0.2">
      <c r="A353" s="160">
        <f t="shared" si="12"/>
        <v>2580</v>
      </c>
      <c r="B353" s="96">
        <f t="shared" si="13"/>
        <v>3.1959999999999824</v>
      </c>
      <c r="C353" s="14" t="s">
        <v>755</v>
      </c>
      <c r="D353" s="10" t="s">
        <v>47</v>
      </c>
      <c r="E353" s="85">
        <v>200</v>
      </c>
      <c r="F353" s="55"/>
      <c r="G353" s="55"/>
      <c r="H353" s="145"/>
      <c r="I353" s="51"/>
      <c r="J353" s="51"/>
      <c r="K353" s="51"/>
      <c r="L353" s="51"/>
    </row>
    <row r="354" spans="1:12" ht="33.75" x14ac:dyDescent="0.2">
      <c r="A354" s="160">
        <f t="shared" si="12"/>
        <v>2590</v>
      </c>
      <c r="B354" s="96">
        <f t="shared" si="13"/>
        <v>3.1969999999999823</v>
      </c>
      <c r="C354" s="14" t="s">
        <v>715</v>
      </c>
      <c r="D354" s="10" t="s">
        <v>47</v>
      </c>
      <c r="E354" s="85">
        <v>200</v>
      </c>
      <c r="F354" s="55"/>
      <c r="G354" s="55"/>
      <c r="H354" s="145"/>
      <c r="I354" s="51"/>
      <c r="J354" s="51"/>
      <c r="K354" s="51"/>
      <c r="L354" s="51"/>
    </row>
    <row r="355" spans="1:12" ht="42" customHeight="1" x14ac:dyDescent="0.2">
      <c r="A355" s="160">
        <f t="shared" si="12"/>
        <v>2600</v>
      </c>
      <c r="B355" s="96">
        <f t="shared" si="13"/>
        <v>3.1979999999999822</v>
      </c>
      <c r="C355" s="14" t="s">
        <v>686</v>
      </c>
      <c r="D355" s="10" t="s">
        <v>47</v>
      </c>
      <c r="E355" s="85">
        <v>80</v>
      </c>
      <c r="F355" s="55"/>
      <c r="G355" s="55"/>
      <c r="H355" s="145"/>
      <c r="I355" s="51"/>
      <c r="J355" s="51"/>
      <c r="K355" s="51"/>
      <c r="L355" s="51"/>
    </row>
    <row r="356" spans="1:12" ht="33.75" x14ac:dyDescent="0.2">
      <c r="A356" s="160">
        <f t="shared" si="12"/>
        <v>2610</v>
      </c>
      <c r="B356" s="96">
        <f t="shared" si="13"/>
        <v>3.1989999999999821</v>
      </c>
      <c r="C356" s="14" t="s">
        <v>725</v>
      </c>
      <c r="D356" s="10" t="s">
        <v>47</v>
      </c>
      <c r="E356" s="85">
        <v>300</v>
      </c>
      <c r="F356" s="55"/>
      <c r="G356" s="55"/>
      <c r="H356" s="145"/>
      <c r="I356" s="51"/>
      <c r="J356" s="51"/>
      <c r="K356" s="51"/>
      <c r="L356" s="51"/>
    </row>
    <row r="357" spans="1:12" x14ac:dyDescent="0.2">
      <c r="A357" s="160">
        <f t="shared" si="12"/>
        <v>2620</v>
      </c>
      <c r="B357" s="104"/>
      <c r="C357" s="87" t="s">
        <v>726</v>
      </c>
      <c r="D357" s="87"/>
      <c r="E357" s="100"/>
      <c r="F357" s="55"/>
      <c r="G357" s="55"/>
      <c r="H357" s="145"/>
      <c r="I357" s="51"/>
      <c r="J357" s="51"/>
      <c r="K357" s="51"/>
      <c r="L357" s="51"/>
    </row>
    <row r="358" spans="1:12" ht="33.75" x14ac:dyDescent="0.2">
      <c r="A358" s="160">
        <f t="shared" si="12"/>
        <v>2630</v>
      </c>
      <c r="B358" s="96">
        <f>B356+0.001</f>
        <v>3.199999999999982</v>
      </c>
      <c r="C358" s="14" t="s">
        <v>756</v>
      </c>
      <c r="D358" s="10" t="s">
        <v>47</v>
      </c>
      <c r="E358" s="85">
        <v>90</v>
      </c>
      <c r="F358" s="55"/>
      <c r="G358" s="55"/>
      <c r="H358" s="145"/>
      <c r="I358" s="51"/>
      <c r="J358" s="51"/>
      <c r="K358" s="51"/>
      <c r="L358" s="51"/>
    </row>
    <row r="359" spans="1:12" ht="33.75" x14ac:dyDescent="0.2">
      <c r="A359" s="160">
        <f t="shared" si="12"/>
        <v>2640</v>
      </c>
      <c r="B359" s="96">
        <f>B358+0.001</f>
        <v>3.2009999999999819</v>
      </c>
      <c r="C359" s="14" t="s">
        <v>751</v>
      </c>
      <c r="D359" s="10" t="s">
        <v>47</v>
      </c>
      <c r="E359" s="85">
        <v>190</v>
      </c>
      <c r="F359" s="55"/>
      <c r="G359" s="55"/>
      <c r="H359" s="145"/>
      <c r="I359" s="51"/>
      <c r="J359" s="51"/>
      <c r="K359" s="51"/>
      <c r="L359" s="51"/>
    </row>
    <row r="360" spans="1:12" ht="33.75" x14ac:dyDescent="0.2">
      <c r="A360" s="160">
        <f t="shared" si="12"/>
        <v>2650</v>
      </c>
      <c r="B360" s="96">
        <f>B359+0.001</f>
        <v>3.2019999999999817</v>
      </c>
      <c r="C360" s="14" t="s">
        <v>757</v>
      </c>
      <c r="D360" s="10" t="s">
        <v>47</v>
      </c>
      <c r="E360" s="85">
        <v>130</v>
      </c>
      <c r="F360" s="55"/>
      <c r="G360" s="55"/>
      <c r="H360" s="145"/>
      <c r="I360" s="51"/>
      <c r="J360" s="51"/>
      <c r="K360" s="51"/>
      <c r="L360" s="51"/>
    </row>
    <row r="361" spans="1:12" ht="33.75" x14ac:dyDescent="0.2">
      <c r="A361" s="160">
        <f t="shared" si="12"/>
        <v>2660</v>
      </c>
      <c r="B361" s="96">
        <f>B360+0.001</f>
        <v>3.2029999999999816</v>
      </c>
      <c r="C361" s="14" t="s">
        <v>747</v>
      </c>
      <c r="D361" s="10" t="s">
        <v>47</v>
      </c>
      <c r="E361" s="85">
        <v>60</v>
      </c>
      <c r="F361" s="55"/>
      <c r="G361" s="55"/>
      <c r="H361" s="145"/>
      <c r="I361" s="51"/>
      <c r="J361" s="51"/>
      <c r="K361" s="51"/>
      <c r="L361" s="51"/>
    </row>
    <row r="362" spans="1:12" x14ac:dyDescent="0.2">
      <c r="A362" s="160">
        <f t="shared" si="12"/>
        <v>2670</v>
      </c>
      <c r="B362" s="104" t="s">
        <v>735</v>
      </c>
      <c r="C362" s="87" t="s">
        <v>758</v>
      </c>
      <c r="D362" s="87"/>
      <c r="E362" s="100"/>
      <c r="F362" s="55"/>
      <c r="G362" s="55"/>
      <c r="H362" s="145"/>
      <c r="I362" s="51"/>
      <c r="J362" s="51"/>
      <c r="K362" s="51"/>
      <c r="L362" s="51"/>
    </row>
    <row r="363" spans="1:12" ht="33.75" x14ac:dyDescent="0.2">
      <c r="A363" s="160">
        <f t="shared" si="12"/>
        <v>2680</v>
      </c>
      <c r="B363" s="96">
        <f>B361+0.001</f>
        <v>3.2039999999999815</v>
      </c>
      <c r="C363" s="14" t="s">
        <v>731</v>
      </c>
      <c r="D363" s="10" t="s">
        <v>47</v>
      </c>
      <c r="E363" s="85">
        <v>300</v>
      </c>
      <c r="F363" s="55"/>
      <c r="G363" s="55"/>
      <c r="H363" s="145"/>
      <c r="I363" s="51"/>
      <c r="J363" s="51"/>
      <c r="K363" s="51"/>
      <c r="L363" s="51"/>
    </row>
    <row r="364" spans="1:12" ht="33.75" x14ac:dyDescent="0.2">
      <c r="A364" s="160">
        <f t="shared" si="12"/>
        <v>2690</v>
      </c>
      <c r="B364" s="96">
        <f>B363+0.001</f>
        <v>3.2049999999999814</v>
      </c>
      <c r="C364" s="14" t="s">
        <v>683</v>
      </c>
      <c r="D364" s="10" t="s">
        <v>47</v>
      </c>
      <c r="E364" s="85">
        <v>100</v>
      </c>
      <c r="F364" s="55"/>
      <c r="G364" s="55"/>
      <c r="H364" s="145"/>
      <c r="I364" s="51"/>
      <c r="J364" s="51"/>
      <c r="K364" s="51"/>
      <c r="L364" s="51"/>
    </row>
    <row r="365" spans="1:12" x14ac:dyDescent="0.2">
      <c r="A365" s="160">
        <f t="shared" si="12"/>
        <v>2700</v>
      </c>
      <c r="B365" s="104"/>
      <c r="C365" s="87" t="s">
        <v>726</v>
      </c>
      <c r="D365" s="87"/>
      <c r="E365" s="100"/>
      <c r="F365" s="55"/>
      <c r="G365" s="55"/>
      <c r="H365" s="145"/>
      <c r="I365" s="51"/>
      <c r="J365" s="51"/>
      <c r="K365" s="51"/>
      <c r="L365" s="51"/>
    </row>
    <row r="366" spans="1:12" ht="33.75" x14ac:dyDescent="0.2">
      <c r="A366" s="160">
        <f t="shared" si="12"/>
        <v>2710</v>
      </c>
      <c r="B366" s="96">
        <f>B364+0.001</f>
        <v>3.2059999999999813</v>
      </c>
      <c r="C366" s="14" t="s">
        <v>759</v>
      </c>
      <c r="D366" s="10" t="s">
        <v>47</v>
      </c>
      <c r="E366" s="85">
        <v>90</v>
      </c>
      <c r="F366" s="55"/>
      <c r="G366" s="55"/>
      <c r="H366" s="145"/>
      <c r="I366" s="51"/>
      <c r="J366" s="51"/>
      <c r="K366" s="51"/>
      <c r="L366" s="51"/>
    </row>
    <row r="367" spans="1:12" x14ac:dyDescent="0.2">
      <c r="A367" s="160">
        <f t="shared" si="12"/>
        <v>2720</v>
      </c>
      <c r="B367" s="96"/>
      <c r="C367" s="8" t="s">
        <v>760</v>
      </c>
      <c r="D367" s="10"/>
      <c r="E367" s="85"/>
      <c r="F367" s="55"/>
      <c r="G367" s="55"/>
      <c r="H367" s="145"/>
      <c r="I367" s="51"/>
      <c r="J367" s="51"/>
      <c r="K367" s="51"/>
      <c r="L367" s="51"/>
    </row>
    <row r="368" spans="1:12" ht="33.75" x14ac:dyDescent="0.2">
      <c r="A368" s="160">
        <f t="shared" si="12"/>
        <v>2730</v>
      </c>
      <c r="B368" s="96">
        <f>B366+0.001</f>
        <v>3.2069999999999812</v>
      </c>
      <c r="C368" s="14" t="s">
        <v>745</v>
      </c>
      <c r="D368" s="10" t="s">
        <v>47</v>
      </c>
      <c r="E368" s="85">
        <v>900</v>
      </c>
      <c r="F368" s="55"/>
      <c r="G368" s="55"/>
      <c r="H368" s="145"/>
      <c r="I368" s="51"/>
      <c r="J368" s="51"/>
      <c r="K368" s="51"/>
      <c r="L368" s="51"/>
    </row>
    <row r="369" spans="1:12" ht="33.75" x14ac:dyDescent="0.2">
      <c r="A369" s="160">
        <f t="shared" si="12"/>
        <v>2740</v>
      </c>
      <c r="B369" s="96">
        <f>B368+0.001</f>
        <v>3.2079999999999811</v>
      </c>
      <c r="C369" s="14" t="s">
        <v>725</v>
      </c>
      <c r="D369" s="10" t="s">
        <v>47</v>
      </c>
      <c r="E369" s="85">
        <v>250</v>
      </c>
      <c r="F369" s="55"/>
      <c r="G369" s="55"/>
      <c r="H369" s="145"/>
      <c r="I369" s="51"/>
      <c r="J369" s="51"/>
      <c r="K369" s="51"/>
      <c r="L369" s="51"/>
    </row>
    <row r="370" spans="1:12" x14ac:dyDescent="0.2">
      <c r="A370" s="160">
        <f t="shared" si="12"/>
        <v>2750</v>
      </c>
      <c r="B370" s="104"/>
      <c r="C370" s="87" t="s">
        <v>726</v>
      </c>
      <c r="D370" s="87"/>
      <c r="E370" s="100"/>
      <c r="F370" s="55"/>
      <c r="G370" s="55"/>
      <c r="H370" s="145"/>
      <c r="I370" s="51"/>
      <c r="J370" s="51"/>
      <c r="K370" s="51"/>
      <c r="L370" s="51"/>
    </row>
    <row r="371" spans="1:12" ht="33.75" x14ac:dyDescent="0.2">
      <c r="A371" s="160">
        <f t="shared" si="12"/>
        <v>2760</v>
      </c>
      <c r="B371" s="96">
        <f>B369+0.001</f>
        <v>3.208999999999981</v>
      </c>
      <c r="C371" s="14" t="s">
        <v>751</v>
      </c>
      <c r="D371" s="10" t="s">
        <v>47</v>
      </c>
      <c r="E371" s="85">
        <v>240</v>
      </c>
      <c r="F371" s="55"/>
      <c r="G371" s="55"/>
      <c r="H371" s="145"/>
      <c r="I371" s="51"/>
      <c r="J371" s="51"/>
      <c r="K371" s="51"/>
      <c r="L371" s="51"/>
    </row>
    <row r="372" spans="1:12" x14ac:dyDescent="0.2">
      <c r="A372" s="160">
        <f t="shared" si="12"/>
        <v>2770</v>
      </c>
      <c r="B372" s="104"/>
      <c r="C372" s="87" t="s">
        <v>761</v>
      </c>
      <c r="D372" s="87"/>
      <c r="E372" s="100"/>
      <c r="F372" s="55"/>
      <c r="G372" s="55"/>
      <c r="H372" s="145"/>
      <c r="I372" s="51"/>
      <c r="J372" s="51"/>
      <c r="K372" s="51"/>
      <c r="L372" s="51"/>
    </row>
    <row r="373" spans="1:12" ht="33.75" x14ac:dyDescent="0.2">
      <c r="A373" s="160">
        <f t="shared" si="12"/>
        <v>2780</v>
      </c>
      <c r="B373" s="96">
        <f>B371+0.001</f>
        <v>3.2099999999999809</v>
      </c>
      <c r="C373" s="14" t="s">
        <v>745</v>
      </c>
      <c r="D373" s="10" t="s">
        <v>47</v>
      </c>
      <c r="E373" s="85">
        <v>900</v>
      </c>
      <c r="F373" s="55"/>
      <c r="G373" s="55"/>
      <c r="H373" s="145"/>
      <c r="I373" s="51"/>
      <c r="J373" s="51"/>
      <c r="K373" s="51"/>
      <c r="L373" s="51"/>
    </row>
    <row r="374" spans="1:12" ht="33.75" x14ac:dyDescent="0.2">
      <c r="A374" s="160">
        <f t="shared" si="12"/>
        <v>2790</v>
      </c>
      <c r="B374" s="96">
        <f>B373+0.001</f>
        <v>3.2109999999999808</v>
      </c>
      <c r="C374" s="14" t="s">
        <v>725</v>
      </c>
      <c r="D374" s="10" t="s">
        <v>47</v>
      </c>
      <c r="E374" s="85">
        <v>250</v>
      </c>
      <c r="F374" s="55"/>
      <c r="G374" s="55"/>
      <c r="H374" s="145"/>
      <c r="I374" s="51"/>
      <c r="J374" s="51"/>
      <c r="K374" s="51"/>
      <c r="L374" s="51"/>
    </row>
    <row r="375" spans="1:12" x14ac:dyDescent="0.2">
      <c r="A375" s="160">
        <f t="shared" si="12"/>
        <v>2800</v>
      </c>
      <c r="B375" s="104"/>
      <c r="C375" s="87" t="s">
        <v>726</v>
      </c>
      <c r="D375" s="87"/>
      <c r="E375" s="100"/>
      <c r="F375" s="55"/>
      <c r="G375" s="55"/>
      <c r="H375" s="145"/>
      <c r="I375" s="51"/>
      <c r="J375" s="51"/>
      <c r="K375" s="51"/>
      <c r="L375" s="51"/>
    </row>
    <row r="376" spans="1:12" ht="33.75" x14ac:dyDescent="0.2">
      <c r="A376" s="160">
        <f t="shared" si="12"/>
        <v>2810</v>
      </c>
      <c r="B376" s="96">
        <f>B374+0.001</f>
        <v>3.2119999999999806</v>
      </c>
      <c r="C376" s="14" t="s">
        <v>751</v>
      </c>
      <c r="D376" s="10" t="s">
        <v>47</v>
      </c>
      <c r="E376" s="85">
        <v>220</v>
      </c>
      <c r="F376" s="55"/>
      <c r="G376" s="55"/>
      <c r="H376" s="145"/>
      <c r="I376" s="51"/>
      <c r="J376" s="51"/>
      <c r="K376" s="51"/>
      <c r="L376" s="51"/>
    </row>
    <row r="377" spans="1:12" x14ac:dyDescent="0.2">
      <c r="A377" s="160">
        <f t="shared" si="12"/>
        <v>2820</v>
      </c>
      <c r="B377" s="104"/>
      <c r="C377" s="87" t="s">
        <v>762</v>
      </c>
      <c r="D377" s="87"/>
      <c r="E377" s="100"/>
      <c r="F377" s="55"/>
      <c r="G377" s="55"/>
      <c r="H377" s="145"/>
      <c r="I377" s="51"/>
      <c r="J377" s="51"/>
      <c r="K377" s="51"/>
      <c r="L377" s="51"/>
    </row>
    <row r="378" spans="1:12" ht="33.75" x14ac:dyDescent="0.2">
      <c r="A378" s="160">
        <f t="shared" si="12"/>
        <v>2830</v>
      </c>
      <c r="B378" s="96">
        <f>B376+0.001</f>
        <v>3.2129999999999805</v>
      </c>
      <c r="C378" s="14" t="s">
        <v>745</v>
      </c>
      <c r="D378" s="10" t="s">
        <v>47</v>
      </c>
      <c r="E378" s="85">
        <v>1400</v>
      </c>
      <c r="F378" s="55"/>
      <c r="G378" s="55"/>
      <c r="H378" s="145"/>
      <c r="I378" s="51"/>
      <c r="J378" s="51"/>
      <c r="K378" s="51"/>
      <c r="L378" s="51"/>
    </row>
    <row r="379" spans="1:12" ht="33.75" x14ac:dyDescent="0.2">
      <c r="A379" s="160">
        <f t="shared" si="12"/>
        <v>2840</v>
      </c>
      <c r="B379" s="96">
        <f>B378+0.001</f>
        <v>3.2139999999999804</v>
      </c>
      <c r="C379" s="14" t="s">
        <v>725</v>
      </c>
      <c r="D379" s="10" t="s">
        <v>47</v>
      </c>
      <c r="E379" s="85">
        <v>400</v>
      </c>
      <c r="F379" s="55"/>
      <c r="G379" s="55"/>
      <c r="H379" s="145"/>
      <c r="I379" s="51"/>
      <c r="J379" s="51"/>
      <c r="K379" s="51"/>
      <c r="L379" s="51"/>
    </row>
    <row r="380" spans="1:12" x14ac:dyDescent="0.2">
      <c r="A380" s="160">
        <f t="shared" si="12"/>
        <v>2850</v>
      </c>
      <c r="B380" s="104"/>
      <c r="C380" s="87" t="s">
        <v>726</v>
      </c>
      <c r="D380" s="87"/>
      <c r="E380" s="100"/>
      <c r="F380" s="55"/>
      <c r="G380" s="55"/>
      <c r="H380" s="145"/>
      <c r="I380" s="51"/>
      <c r="J380" s="51"/>
      <c r="K380" s="51"/>
      <c r="L380" s="51"/>
    </row>
    <row r="381" spans="1:12" ht="33.75" x14ac:dyDescent="0.2">
      <c r="A381" s="160">
        <f t="shared" si="12"/>
        <v>2860</v>
      </c>
      <c r="B381" s="96">
        <f>B379+0.001</f>
        <v>3.2149999999999803</v>
      </c>
      <c r="C381" s="14" t="s">
        <v>751</v>
      </c>
      <c r="D381" s="10" t="s">
        <v>47</v>
      </c>
      <c r="E381" s="85">
        <v>350</v>
      </c>
      <c r="F381" s="55"/>
      <c r="G381" s="55"/>
      <c r="H381" s="145"/>
      <c r="I381" s="51"/>
      <c r="J381" s="51"/>
      <c r="K381" s="51"/>
      <c r="L381" s="51"/>
    </row>
    <row r="382" spans="1:12" x14ac:dyDescent="0.2">
      <c r="A382" s="160">
        <f t="shared" si="12"/>
        <v>2870</v>
      </c>
      <c r="B382" s="104"/>
      <c r="C382" s="87" t="s">
        <v>740</v>
      </c>
      <c r="D382" s="87"/>
      <c r="E382" s="100"/>
      <c r="F382" s="55"/>
      <c r="G382" s="55"/>
      <c r="H382" s="145"/>
      <c r="I382" s="51"/>
      <c r="J382" s="51"/>
      <c r="K382" s="51"/>
      <c r="L382" s="51"/>
    </row>
    <row r="383" spans="1:12" ht="33.75" x14ac:dyDescent="0.2">
      <c r="A383" s="160">
        <f t="shared" si="12"/>
        <v>2880</v>
      </c>
      <c r="B383" s="96">
        <f>B381+0.001</f>
        <v>3.2159999999999802</v>
      </c>
      <c r="C383" s="14" t="s">
        <v>763</v>
      </c>
      <c r="D383" s="10" t="s">
        <v>0</v>
      </c>
      <c r="E383" s="85">
        <v>14</v>
      </c>
      <c r="F383" s="55"/>
      <c r="G383" s="55"/>
      <c r="H383" s="145"/>
      <c r="I383" s="51"/>
      <c r="J383" s="51"/>
      <c r="K383" s="51"/>
      <c r="L383" s="51"/>
    </row>
    <row r="384" spans="1:12" ht="33.75" x14ac:dyDescent="0.2">
      <c r="A384" s="160">
        <f t="shared" si="12"/>
        <v>2890</v>
      </c>
      <c r="B384" s="96">
        <f>B383+0.001</f>
        <v>3.2169999999999801</v>
      </c>
      <c r="C384" s="14" t="s">
        <v>764</v>
      </c>
      <c r="D384" s="10" t="s">
        <v>0</v>
      </c>
      <c r="E384" s="85">
        <v>13</v>
      </c>
      <c r="F384" s="55"/>
      <c r="G384" s="55"/>
      <c r="H384" s="145"/>
      <c r="I384" s="51"/>
      <c r="J384" s="51"/>
      <c r="K384" s="51"/>
      <c r="L384" s="51"/>
    </row>
    <row r="385" spans="1:12" ht="33.75" x14ac:dyDescent="0.2">
      <c r="A385" s="160">
        <f t="shared" si="12"/>
        <v>2900</v>
      </c>
      <c r="B385" s="96">
        <f>B384+0.001</f>
        <v>3.21799999999998</v>
      </c>
      <c r="C385" s="14" t="s">
        <v>765</v>
      </c>
      <c r="D385" s="10" t="s">
        <v>0</v>
      </c>
      <c r="E385" s="85">
        <v>1</v>
      </c>
      <c r="F385" s="55"/>
      <c r="G385" s="55"/>
      <c r="H385" s="145"/>
      <c r="I385" s="51"/>
      <c r="J385" s="51"/>
      <c r="K385" s="51"/>
      <c r="L385" s="51"/>
    </row>
    <row r="386" spans="1:12" ht="33.75" x14ac:dyDescent="0.2">
      <c r="A386" s="160">
        <f t="shared" si="12"/>
        <v>2910</v>
      </c>
      <c r="B386" s="96">
        <f>B385+0.001</f>
        <v>3.2189999999999799</v>
      </c>
      <c r="C386" s="14" t="s">
        <v>766</v>
      </c>
      <c r="D386" s="10" t="s">
        <v>0</v>
      </c>
      <c r="E386" s="85">
        <v>18</v>
      </c>
      <c r="F386" s="55"/>
      <c r="G386" s="55"/>
      <c r="H386" s="145"/>
      <c r="I386" s="51"/>
      <c r="J386" s="51"/>
      <c r="K386" s="51"/>
      <c r="L386" s="51"/>
    </row>
    <row r="387" spans="1:12" ht="33.75" x14ac:dyDescent="0.2">
      <c r="A387" s="160">
        <f t="shared" si="12"/>
        <v>2920</v>
      </c>
      <c r="B387" s="96">
        <f>B386+0.001</f>
        <v>3.2199999999999798</v>
      </c>
      <c r="C387" s="14" t="s">
        <v>767</v>
      </c>
      <c r="D387" s="10" t="s">
        <v>0</v>
      </c>
      <c r="E387" s="85">
        <v>7</v>
      </c>
      <c r="F387" s="55"/>
      <c r="G387" s="55"/>
      <c r="H387" s="145"/>
      <c r="I387" s="51"/>
      <c r="J387" s="51"/>
      <c r="K387" s="51"/>
      <c r="L387" s="51"/>
    </row>
    <row r="388" spans="1:12" ht="12" customHeight="1" x14ac:dyDescent="0.2">
      <c r="A388" s="160">
        <f t="shared" si="12"/>
        <v>2930</v>
      </c>
      <c r="B388" s="104" t="s">
        <v>1222</v>
      </c>
      <c r="C388" s="87" t="s">
        <v>1391</v>
      </c>
      <c r="D388" s="87"/>
      <c r="E388" s="100"/>
      <c r="F388" s="55"/>
      <c r="G388" s="55"/>
      <c r="H388" s="145"/>
      <c r="I388" s="51"/>
      <c r="J388" s="51"/>
      <c r="K388" s="51"/>
      <c r="L388" s="51"/>
    </row>
    <row r="389" spans="1:12" ht="56.25" x14ac:dyDescent="0.2">
      <c r="A389" s="160">
        <f t="shared" si="12"/>
        <v>2940</v>
      </c>
      <c r="B389" s="101"/>
      <c r="C389" s="21" t="s">
        <v>1879</v>
      </c>
      <c r="D389" s="9"/>
      <c r="E389" s="85"/>
      <c r="F389" s="55"/>
      <c r="G389" s="55"/>
      <c r="H389" s="145"/>
      <c r="I389" s="51"/>
      <c r="J389" s="51"/>
      <c r="K389" s="51"/>
      <c r="L389" s="51"/>
    </row>
    <row r="390" spans="1:12" x14ac:dyDescent="0.2">
      <c r="A390" s="160">
        <f t="shared" si="12"/>
        <v>2950</v>
      </c>
      <c r="B390" s="104"/>
      <c r="C390" s="87" t="s">
        <v>774</v>
      </c>
      <c r="D390" s="87"/>
      <c r="E390" s="100"/>
      <c r="F390" s="55"/>
      <c r="G390" s="55"/>
      <c r="H390" s="145"/>
      <c r="I390" s="51"/>
      <c r="J390" s="51"/>
      <c r="K390" s="51"/>
      <c r="L390" s="51"/>
    </row>
    <row r="391" spans="1:12" ht="33.75" x14ac:dyDescent="0.2">
      <c r="A391" s="160">
        <f t="shared" si="12"/>
        <v>2960</v>
      </c>
      <c r="B391" s="96">
        <f>B387+0.001</f>
        <v>3.2209999999999797</v>
      </c>
      <c r="C391" s="14" t="s">
        <v>775</v>
      </c>
      <c r="D391" s="10" t="s">
        <v>776</v>
      </c>
      <c r="E391" s="85">
        <v>55</v>
      </c>
      <c r="F391" s="55"/>
      <c r="G391" s="55"/>
      <c r="H391" s="145"/>
      <c r="I391" s="51"/>
      <c r="J391" s="51"/>
      <c r="K391" s="51"/>
      <c r="L391" s="51"/>
    </row>
    <row r="392" spans="1:12" ht="33.75" x14ac:dyDescent="0.2">
      <c r="A392" s="160">
        <f t="shared" si="12"/>
        <v>2970</v>
      </c>
      <c r="B392" s="96">
        <f t="shared" ref="B392:B411" si="14">B391+0.001</f>
        <v>3.2219999999999795</v>
      </c>
      <c r="C392" s="14" t="s">
        <v>777</v>
      </c>
      <c r="D392" s="10" t="s">
        <v>776</v>
      </c>
      <c r="E392" s="85">
        <v>104</v>
      </c>
      <c r="F392" s="55"/>
      <c r="G392" s="55"/>
      <c r="H392" s="145"/>
      <c r="I392" s="51"/>
      <c r="J392" s="51"/>
      <c r="K392" s="51"/>
      <c r="L392" s="51"/>
    </row>
    <row r="393" spans="1:12" ht="33.75" x14ac:dyDescent="0.2">
      <c r="A393" s="160">
        <f t="shared" si="12"/>
        <v>2980</v>
      </c>
      <c r="B393" s="96">
        <f t="shared" si="14"/>
        <v>3.2229999999999794</v>
      </c>
      <c r="C393" s="14" t="s">
        <v>778</v>
      </c>
      <c r="D393" s="10" t="s">
        <v>776</v>
      </c>
      <c r="E393" s="85">
        <v>90</v>
      </c>
      <c r="F393" s="55"/>
      <c r="G393" s="55"/>
      <c r="H393" s="145"/>
      <c r="I393" s="51"/>
      <c r="J393" s="51"/>
      <c r="K393" s="51"/>
      <c r="L393" s="51"/>
    </row>
    <row r="394" spans="1:12" ht="33.75" x14ac:dyDescent="0.2">
      <c r="A394" s="160">
        <f t="shared" si="12"/>
        <v>2990</v>
      </c>
      <c r="B394" s="96">
        <f t="shared" si="14"/>
        <v>3.2239999999999793</v>
      </c>
      <c r="C394" s="14" t="s">
        <v>779</v>
      </c>
      <c r="D394" s="10" t="s">
        <v>776</v>
      </c>
      <c r="E394" s="85">
        <v>40</v>
      </c>
      <c r="F394" s="55"/>
      <c r="G394" s="55"/>
      <c r="H394" s="145"/>
      <c r="I394" s="51"/>
      <c r="J394" s="51"/>
      <c r="K394" s="51"/>
      <c r="L394" s="51"/>
    </row>
    <row r="395" spans="1:12" ht="22.5" x14ac:dyDescent="0.2">
      <c r="A395" s="160">
        <f t="shared" si="12"/>
        <v>3000</v>
      </c>
      <c r="B395" s="96">
        <f t="shared" si="14"/>
        <v>3.2249999999999792</v>
      </c>
      <c r="C395" s="14" t="s">
        <v>780</v>
      </c>
      <c r="D395" s="10" t="s">
        <v>0</v>
      </c>
      <c r="E395" s="85">
        <v>2</v>
      </c>
      <c r="F395" s="55"/>
      <c r="G395" s="55"/>
      <c r="H395" s="145"/>
      <c r="I395" s="51"/>
      <c r="J395" s="51"/>
      <c r="K395" s="51"/>
      <c r="L395" s="51"/>
    </row>
    <row r="396" spans="1:12" ht="22.5" x14ac:dyDescent="0.2">
      <c r="A396" s="160">
        <f t="shared" si="12"/>
        <v>3010</v>
      </c>
      <c r="B396" s="96">
        <f t="shared" si="14"/>
        <v>3.2259999999999791</v>
      </c>
      <c r="C396" s="14" t="s">
        <v>781</v>
      </c>
      <c r="D396" s="10" t="s">
        <v>0</v>
      </c>
      <c r="E396" s="85">
        <v>4</v>
      </c>
      <c r="F396" s="55"/>
      <c r="G396" s="55"/>
      <c r="H396" s="145"/>
      <c r="I396" s="51"/>
      <c r="J396" s="51"/>
      <c r="K396" s="51"/>
      <c r="L396" s="51"/>
    </row>
    <row r="397" spans="1:12" ht="22.5" x14ac:dyDescent="0.2">
      <c r="A397" s="160">
        <f t="shared" si="12"/>
        <v>3020</v>
      </c>
      <c r="B397" s="96">
        <f t="shared" si="14"/>
        <v>3.226999999999979</v>
      </c>
      <c r="C397" s="14" t="s">
        <v>782</v>
      </c>
      <c r="D397" s="10" t="s">
        <v>0</v>
      </c>
      <c r="E397" s="85">
        <v>3</v>
      </c>
      <c r="F397" s="55"/>
      <c r="G397" s="55"/>
      <c r="H397" s="145"/>
      <c r="I397" s="51"/>
      <c r="J397" s="51"/>
      <c r="K397" s="51"/>
      <c r="L397" s="51"/>
    </row>
    <row r="398" spans="1:12" ht="22.5" x14ac:dyDescent="0.2">
      <c r="A398" s="160">
        <f t="shared" si="12"/>
        <v>3030</v>
      </c>
      <c r="B398" s="96">
        <f t="shared" si="14"/>
        <v>3.2279999999999789</v>
      </c>
      <c r="C398" s="14" t="s">
        <v>783</v>
      </c>
      <c r="D398" s="10" t="s">
        <v>0</v>
      </c>
      <c r="E398" s="85">
        <v>8</v>
      </c>
      <c r="F398" s="55"/>
      <c r="G398" s="55"/>
      <c r="H398" s="145"/>
      <c r="I398" s="51"/>
      <c r="J398" s="51"/>
      <c r="K398" s="51"/>
      <c r="L398" s="51"/>
    </row>
    <row r="399" spans="1:12" ht="22.5" x14ac:dyDescent="0.2">
      <c r="A399" s="160">
        <f t="shared" si="12"/>
        <v>3040</v>
      </c>
      <c r="B399" s="96">
        <f t="shared" si="14"/>
        <v>3.2289999999999788</v>
      </c>
      <c r="C399" s="14" t="s">
        <v>784</v>
      </c>
      <c r="D399" s="10" t="s">
        <v>0</v>
      </c>
      <c r="E399" s="85">
        <v>11</v>
      </c>
      <c r="F399" s="55"/>
      <c r="G399" s="55"/>
      <c r="H399" s="145"/>
      <c r="I399" s="51"/>
      <c r="J399" s="51"/>
      <c r="K399" s="51"/>
      <c r="L399" s="51"/>
    </row>
    <row r="400" spans="1:12" ht="22.5" x14ac:dyDescent="0.2">
      <c r="A400" s="160">
        <f t="shared" si="12"/>
        <v>3050</v>
      </c>
      <c r="B400" s="96">
        <f t="shared" si="14"/>
        <v>3.2299999999999787</v>
      </c>
      <c r="C400" s="14" t="s">
        <v>785</v>
      </c>
      <c r="D400" s="10" t="s">
        <v>0</v>
      </c>
      <c r="E400" s="85">
        <v>8</v>
      </c>
      <c r="F400" s="55"/>
      <c r="G400" s="55"/>
      <c r="H400" s="145"/>
      <c r="I400" s="51"/>
      <c r="J400" s="51"/>
      <c r="K400" s="51"/>
      <c r="L400" s="51"/>
    </row>
    <row r="401" spans="1:12" ht="22.5" x14ac:dyDescent="0.2">
      <c r="A401" s="160">
        <f t="shared" si="12"/>
        <v>3060</v>
      </c>
      <c r="B401" s="96">
        <f t="shared" si="14"/>
        <v>3.2309999999999786</v>
      </c>
      <c r="C401" s="14" t="s">
        <v>786</v>
      </c>
      <c r="D401" s="10" t="s">
        <v>0</v>
      </c>
      <c r="E401" s="85">
        <v>3</v>
      </c>
      <c r="F401" s="55"/>
      <c r="G401" s="55"/>
      <c r="H401" s="145"/>
      <c r="I401" s="51"/>
      <c r="J401" s="51"/>
      <c r="K401" s="51"/>
      <c r="L401" s="51"/>
    </row>
    <row r="402" spans="1:12" ht="22.5" x14ac:dyDescent="0.2">
      <c r="A402" s="160">
        <f t="shared" ref="A402:A465" si="15">A401+10</f>
        <v>3070</v>
      </c>
      <c r="B402" s="96">
        <f t="shared" si="14"/>
        <v>3.2319999999999784</v>
      </c>
      <c r="C402" s="14" t="s">
        <v>787</v>
      </c>
      <c r="D402" s="10" t="s">
        <v>0</v>
      </c>
      <c r="E402" s="85">
        <v>1</v>
      </c>
      <c r="F402" s="55"/>
      <c r="G402" s="55"/>
      <c r="H402" s="145"/>
      <c r="I402" s="51"/>
      <c r="J402" s="51"/>
      <c r="K402" s="51"/>
      <c r="L402" s="51"/>
    </row>
    <row r="403" spans="1:12" ht="22.5" x14ac:dyDescent="0.2">
      <c r="A403" s="160">
        <f t="shared" si="15"/>
        <v>3080</v>
      </c>
      <c r="B403" s="96">
        <f t="shared" si="14"/>
        <v>3.2329999999999783</v>
      </c>
      <c r="C403" s="14" t="s">
        <v>788</v>
      </c>
      <c r="D403" s="10" t="s">
        <v>0</v>
      </c>
      <c r="E403" s="85">
        <v>6</v>
      </c>
      <c r="F403" s="55"/>
      <c r="G403" s="55"/>
      <c r="H403" s="145"/>
      <c r="I403" s="51"/>
      <c r="J403" s="51"/>
      <c r="K403" s="51"/>
      <c r="L403" s="51"/>
    </row>
    <row r="404" spans="1:12" ht="22.5" x14ac:dyDescent="0.2">
      <c r="A404" s="160">
        <f t="shared" si="15"/>
        <v>3090</v>
      </c>
      <c r="B404" s="96">
        <f t="shared" si="14"/>
        <v>3.2339999999999782</v>
      </c>
      <c r="C404" s="14" t="s">
        <v>789</v>
      </c>
      <c r="D404" s="10" t="s">
        <v>0</v>
      </c>
      <c r="E404" s="85">
        <v>18</v>
      </c>
      <c r="F404" s="55"/>
      <c r="G404" s="55"/>
      <c r="H404" s="145"/>
      <c r="I404" s="51"/>
      <c r="J404" s="51"/>
      <c r="K404" s="51"/>
      <c r="L404" s="51"/>
    </row>
    <row r="405" spans="1:12" ht="22.5" x14ac:dyDescent="0.2">
      <c r="A405" s="160">
        <f t="shared" si="15"/>
        <v>3100</v>
      </c>
      <c r="B405" s="96">
        <f t="shared" si="14"/>
        <v>3.2349999999999781</v>
      </c>
      <c r="C405" s="14" t="s">
        <v>790</v>
      </c>
      <c r="D405" s="10" t="s">
        <v>0</v>
      </c>
      <c r="E405" s="85">
        <v>31</v>
      </c>
      <c r="F405" s="55"/>
      <c r="G405" s="55"/>
      <c r="H405" s="145"/>
      <c r="I405" s="51"/>
      <c r="J405" s="51"/>
      <c r="K405" s="51"/>
      <c r="L405" s="51"/>
    </row>
    <row r="406" spans="1:12" ht="22.5" x14ac:dyDescent="0.2">
      <c r="A406" s="160">
        <f t="shared" si="15"/>
        <v>3110</v>
      </c>
      <c r="B406" s="96">
        <f t="shared" si="14"/>
        <v>3.235999999999978</v>
      </c>
      <c r="C406" s="14" t="s">
        <v>791</v>
      </c>
      <c r="D406" s="10" t="s">
        <v>0</v>
      </c>
      <c r="E406" s="85">
        <v>25</v>
      </c>
      <c r="F406" s="55"/>
      <c r="G406" s="55"/>
      <c r="H406" s="145"/>
      <c r="I406" s="51"/>
      <c r="J406" s="51"/>
      <c r="K406" s="51"/>
      <c r="L406" s="51"/>
    </row>
    <row r="407" spans="1:12" ht="22.5" x14ac:dyDescent="0.2">
      <c r="A407" s="160">
        <f t="shared" si="15"/>
        <v>3120</v>
      </c>
      <c r="B407" s="96">
        <f t="shared" si="14"/>
        <v>3.2369999999999779</v>
      </c>
      <c r="C407" s="14" t="s">
        <v>792</v>
      </c>
      <c r="D407" s="10" t="s">
        <v>0</v>
      </c>
      <c r="E407" s="85">
        <v>18</v>
      </c>
      <c r="F407" s="55"/>
      <c r="G407" s="55"/>
      <c r="H407" s="145"/>
      <c r="I407" s="51"/>
      <c r="J407" s="51"/>
      <c r="K407" s="51"/>
      <c r="L407" s="51"/>
    </row>
    <row r="408" spans="1:12" x14ac:dyDescent="0.2">
      <c r="A408" s="160">
        <f t="shared" si="15"/>
        <v>3130</v>
      </c>
      <c r="B408" s="96">
        <f t="shared" si="14"/>
        <v>3.2379999999999778</v>
      </c>
      <c r="C408" s="14" t="s">
        <v>793</v>
      </c>
      <c r="D408" s="10" t="s">
        <v>77</v>
      </c>
      <c r="E408" s="85">
        <v>15</v>
      </c>
      <c r="F408" s="55"/>
      <c r="G408" s="55"/>
      <c r="H408" s="145"/>
      <c r="I408" s="51"/>
      <c r="J408" s="51"/>
      <c r="K408" s="51"/>
      <c r="L408" s="51"/>
    </row>
    <row r="409" spans="1:12" x14ac:dyDescent="0.2">
      <c r="A409" s="160">
        <f t="shared" si="15"/>
        <v>3140</v>
      </c>
      <c r="B409" s="96">
        <f t="shared" si="14"/>
        <v>3.2389999999999777</v>
      </c>
      <c r="C409" s="14" t="s">
        <v>794</v>
      </c>
      <c r="D409" s="10" t="s">
        <v>77</v>
      </c>
      <c r="E409" s="85">
        <v>15</v>
      </c>
      <c r="F409" s="55"/>
      <c r="G409" s="55"/>
      <c r="H409" s="145"/>
      <c r="I409" s="51"/>
      <c r="J409" s="51"/>
      <c r="K409" s="51"/>
      <c r="L409" s="51"/>
    </row>
    <row r="410" spans="1:12" ht="33.75" x14ac:dyDescent="0.2">
      <c r="A410" s="160">
        <f t="shared" si="15"/>
        <v>3150</v>
      </c>
      <c r="B410" s="96">
        <f t="shared" si="14"/>
        <v>3.2399999999999776</v>
      </c>
      <c r="C410" s="14" t="s">
        <v>795</v>
      </c>
      <c r="D410" s="10" t="s">
        <v>0</v>
      </c>
      <c r="E410" s="85">
        <v>2</v>
      </c>
      <c r="F410" s="55"/>
      <c r="G410" s="55"/>
      <c r="H410" s="145"/>
      <c r="I410" s="51"/>
      <c r="J410" s="51"/>
      <c r="K410" s="51"/>
      <c r="L410" s="51"/>
    </row>
    <row r="411" spans="1:12" ht="33.75" x14ac:dyDescent="0.2">
      <c r="A411" s="160">
        <f t="shared" si="15"/>
        <v>3160</v>
      </c>
      <c r="B411" s="96">
        <f t="shared" si="14"/>
        <v>3.2409999999999775</v>
      </c>
      <c r="C411" s="14" t="s">
        <v>1390</v>
      </c>
      <c r="D411" s="10" t="s">
        <v>0</v>
      </c>
      <c r="E411" s="85">
        <v>1</v>
      </c>
      <c r="F411" s="55"/>
      <c r="G411" s="55"/>
      <c r="H411" s="145"/>
      <c r="I411" s="51"/>
      <c r="J411" s="51"/>
      <c r="K411" s="51"/>
      <c r="L411" s="51"/>
    </row>
    <row r="412" spans="1:12" x14ac:dyDescent="0.2">
      <c r="A412" s="160">
        <f t="shared" si="15"/>
        <v>3170</v>
      </c>
      <c r="B412" s="104" t="s">
        <v>1222</v>
      </c>
      <c r="C412" s="87" t="s">
        <v>1392</v>
      </c>
      <c r="D412" s="87"/>
      <c r="E412" s="100"/>
      <c r="F412" s="55"/>
      <c r="G412" s="55"/>
      <c r="H412" s="145"/>
      <c r="I412" s="51"/>
      <c r="J412" s="51"/>
      <c r="K412" s="51"/>
      <c r="L412" s="51"/>
    </row>
    <row r="413" spans="1:12" ht="67.5" x14ac:dyDescent="0.2">
      <c r="A413" s="160">
        <f t="shared" si="15"/>
        <v>3180</v>
      </c>
      <c r="B413" s="96"/>
      <c r="C413" s="21" t="s">
        <v>571</v>
      </c>
      <c r="D413" s="10"/>
      <c r="E413" s="85"/>
      <c r="F413" s="55"/>
      <c r="G413" s="55"/>
      <c r="H413" s="145"/>
      <c r="I413" s="51"/>
      <c r="J413" s="51"/>
      <c r="K413" s="51"/>
      <c r="L413" s="51"/>
    </row>
    <row r="414" spans="1:12" x14ac:dyDescent="0.2">
      <c r="A414" s="160">
        <f t="shared" si="15"/>
        <v>3190</v>
      </c>
      <c r="B414" s="104"/>
      <c r="C414" s="87" t="s">
        <v>774</v>
      </c>
      <c r="D414" s="87"/>
      <c r="E414" s="100"/>
      <c r="F414" s="55"/>
      <c r="G414" s="55"/>
      <c r="H414" s="145"/>
      <c r="I414" s="51"/>
      <c r="J414" s="51"/>
      <c r="K414" s="51"/>
      <c r="L414" s="51"/>
    </row>
    <row r="415" spans="1:12" ht="33.75" x14ac:dyDescent="0.2">
      <c r="A415" s="160">
        <f t="shared" si="15"/>
        <v>3200</v>
      </c>
      <c r="B415" s="96">
        <f>B411+0.001</f>
        <v>3.2419999999999773</v>
      </c>
      <c r="C415" s="14" t="s">
        <v>775</v>
      </c>
      <c r="D415" s="10" t="s">
        <v>776</v>
      </c>
      <c r="E415" s="85">
        <v>45</v>
      </c>
      <c r="F415" s="55"/>
      <c r="G415" s="55"/>
      <c r="H415" s="145"/>
      <c r="I415" s="51"/>
      <c r="J415" s="51"/>
      <c r="K415" s="51"/>
      <c r="L415" s="51"/>
    </row>
    <row r="416" spans="1:12" ht="33.75" x14ac:dyDescent="0.2">
      <c r="A416" s="160">
        <f t="shared" si="15"/>
        <v>3210</v>
      </c>
      <c r="B416" s="96">
        <f t="shared" ref="B416:B435" si="16">B415+0.001</f>
        <v>3.2429999999999772</v>
      </c>
      <c r="C416" s="14" t="s">
        <v>777</v>
      </c>
      <c r="D416" s="10" t="s">
        <v>776</v>
      </c>
      <c r="E416" s="85">
        <v>50</v>
      </c>
      <c r="F416" s="55"/>
      <c r="G416" s="55"/>
      <c r="H416" s="145"/>
      <c r="I416" s="51"/>
      <c r="J416" s="51"/>
      <c r="K416" s="51"/>
      <c r="L416" s="51"/>
    </row>
    <row r="417" spans="1:12" ht="33.75" x14ac:dyDescent="0.2">
      <c r="A417" s="160">
        <f t="shared" si="15"/>
        <v>3220</v>
      </c>
      <c r="B417" s="96">
        <f t="shared" si="16"/>
        <v>3.2439999999999771</v>
      </c>
      <c r="C417" s="14" t="s">
        <v>778</v>
      </c>
      <c r="D417" s="10" t="s">
        <v>776</v>
      </c>
      <c r="E417" s="85">
        <v>30</v>
      </c>
      <c r="F417" s="55"/>
      <c r="G417" s="55"/>
      <c r="H417" s="145"/>
      <c r="I417" s="51"/>
      <c r="J417" s="51"/>
      <c r="K417" s="51"/>
      <c r="L417" s="51"/>
    </row>
    <row r="418" spans="1:12" ht="33.75" x14ac:dyDescent="0.2">
      <c r="A418" s="160">
        <f t="shared" si="15"/>
        <v>3230</v>
      </c>
      <c r="B418" s="96">
        <f t="shared" si="16"/>
        <v>3.244999999999977</v>
      </c>
      <c r="C418" s="14" t="s">
        <v>779</v>
      </c>
      <c r="D418" s="10" t="s">
        <v>776</v>
      </c>
      <c r="E418" s="85">
        <v>40</v>
      </c>
      <c r="F418" s="55"/>
      <c r="G418" s="55"/>
      <c r="H418" s="145"/>
      <c r="I418" s="51"/>
      <c r="J418" s="51"/>
      <c r="K418" s="51"/>
      <c r="L418" s="51"/>
    </row>
    <row r="419" spans="1:12" ht="22.5" x14ac:dyDescent="0.2">
      <c r="A419" s="160">
        <f t="shared" si="15"/>
        <v>3240</v>
      </c>
      <c r="B419" s="96">
        <f t="shared" si="16"/>
        <v>3.2459999999999769</v>
      </c>
      <c r="C419" s="14" t="s">
        <v>780</v>
      </c>
      <c r="D419" s="10" t="s">
        <v>0</v>
      </c>
      <c r="E419" s="85">
        <v>2</v>
      </c>
      <c r="F419" s="55"/>
      <c r="G419" s="55"/>
      <c r="H419" s="145"/>
      <c r="I419" s="51"/>
      <c r="J419" s="51"/>
      <c r="K419" s="51"/>
      <c r="L419" s="51"/>
    </row>
    <row r="420" spans="1:12" ht="22.5" x14ac:dyDescent="0.2">
      <c r="A420" s="160">
        <f t="shared" si="15"/>
        <v>3250</v>
      </c>
      <c r="B420" s="96">
        <f t="shared" si="16"/>
        <v>3.2469999999999768</v>
      </c>
      <c r="C420" s="14" t="s">
        <v>781</v>
      </c>
      <c r="D420" s="10" t="s">
        <v>0</v>
      </c>
      <c r="E420" s="85">
        <v>4</v>
      </c>
      <c r="F420" s="55"/>
      <c r="G420" s="55"/>
      <c r="H420" s="145"/>
      <c r="I420" s="51"/>
      <c r="J420" s="51"/>
      <c r="K420" s="51"/>
      <c r="L420" s="51"/>
    </row>
    <row r="421" spans="1:12" ht="22.5" x14ac:dyDescent="0.2">
      <c r="A421" s="160">
        <f t="shared" si="15"/>
        <v>3260</v>
      </c>
      <c r="B421" s="96">
        <f t="shared" si="16"/>
        <v>3.2479999999999767</v>
      </c>
      <c r="C421" s="14" t="s">
        <v>782</v>
      </c>
      <c r="D421" s="10" t="s">
        <v>0</v>
      </c>
      <c r="E421" s="85">
        <v>3</v>
      </c>
      <c r="F421" s="55"/>
      <c r="G421" s="55"/>
      <c r="H421" s="145"/>
      <c r="I421" s="51"/>
      <c r="J421" s="51"/>
      <c r="K421" s="51"/>
      <c r="L421" s="51"/>
    </row>
    <row r="422" spans="1:12" ht="22.5" x14ac:dyDescent="0.2">
      <c r="A422" s="160">
        <f t="shared" si="15"/>
        <v>3270</v>
      </c>
      <c r="B422" s="96">
        <f t="shared" si="16"/>
        <v>3.2489999999999766</v>
      </c>
      <c r="C422" s="14" t="s">
        <v>783</v>
      </c>
      <c r="D422" s="10" t="s">
        <v>0</v>
      </c>
      <c r="E422" s="85">
        <v>3</v>
      </c>
      <c r="F422" s="55"/>
      <c r="G422" s="55"/>
      <c r="H422" s="145"/>
      <c r="I422" s="51"/>
      <c r="J422" s="51"/>
      <c r="K422" s="51"/>
      <c r="L422" s="51"/>
    </row>
    <row r="423" spans="1:12" ht="33.75" x14ac:dyDescent="0.2">
      <c r="A423" s="160">
        <f t="shared" si="15"/>
        <v>3280</v>
      </c>
      <c r="B423" s="96">
        <f t="shared" si="16"/>
        <v>3.2499999999999765</v>
      </c>
      <c r="C423" s="14" t="s">
        <v>1393</v>
      </c>
      <c r="D423" s="10" t="s">
        <v>0</v>
      </c>
      <c r="E423" s="85">
        <v>11</v>
      </c>
      <c r="F423" s="55"/>
      <c r="G423" s="55"/>
      <c r="H423" s="145"/>
      <c r="I423" s="51"/>
      <c r="J423" s="51"/>
      <c r="K423" s="51"/>
      <c r="L423" s="51"/>
    </row>
    <row r="424" spans="1:12" ht="22.5" x14ac:dyDescent="0.2">
      <c r="A424" s="160">
        <f t="shared" si="15"/>
        <v>3290</v>
      </c>
      <c r="B424" s="96">
        <f t="shared" si="16"/>
        <v>3.2509999999999764</v>
      </c>
      <c r="C424" s="14" t="s">
        <v>785</v>
      </c>
      <c r="D424" s="10" t="s">
        <v>0</v>
      </c>
      <c r="E424" s="85">
        <v>11</v>
      </c>
      <c r="F424" s="55"/>
      <c r="G424" s="55"/>
      <c r="H424" s="145"/>
      <c r="I424" s="51"/>
      <c r="J424" s="51"/>
      <c r="K424" s="51"/>
      <c r="L424" s="51"/>
    </row>
    <row r="425" spans="1:12" ht="22.5" x14ac:dyDescent="0.2">
      <c r="A425" s="160">
        <f t="shared" si="15"/>
        <v>3300</v>
      </c>
      <c r="B425" s="96">
        <f t="shared" si="16"/>
        <v>3.2519999999999762</v>
      </c>
      <c r="C425" s="14" t="s">
        <v>786</v>
      </c>
      <c r="D425" s="10" t="s">
        <v>0</v>
      </c>
      <c r="E425" s="85">
        <v>2</v>
      </c>
      <c r="F425" s="55"/>
      <c r="G425" s="55"/>
      <c r="H425" s="145"/>
      <c r="I425" s="51"/>
      <c r="J425" s="51"/>
      <c r="K425" s="51"/>
      <c r="L425" s="51"/>
    </row>
    <row r="426" spans="1:12" ht="22.5" x14ac:dyDescent="0.2">
      <c r="A426" s="160">
        <f t="shared" si="15"/>
        <v>3310</v>
      </c>
      <c r="B426" s="96">
        <f t="shared" si="16"/>
        <v>3.2529999999999761</v>
      </c>
      <c r="C426" s="14" t="s">
        <v>787</v>
      </c>
      <c r="D426" s="10" t="s">
        <v>0</v>
      </c>
      <c r="E426" s="85">
        <v>3</v>
      </c>
      <c r="F426" s="55"/>
      <c r="G426" s="55"/>
      <c r="H426" s="145"/>
      <c r="I426" s="51"/>
      <c r="J426" s="51"/>
      <c r="K426" s="51"/>
      <c r="L426" s="51"/>
    </row>
    <row r="427" spans="1:12" ht="22.5" x14ac:dyDescent="0.2">
      <c r="A427" s="160">
        <f t="shared" si="15"/>
        <v>3320</v>
      </c>
      <c r="B427" s="96">
        <f t="shared" si="16"/>
        <v>3.253999999999976</v>
      </c>
      <c r="C427" s="14" t="s">
        <v>788</v>
      </c>
      <c r="D427" s="10" t="s">
        <v>0</v>
      </c>
      <c r="E427" s="85">
        <v>2</v>
      </c>
      <c r="F427" s="55"/>
      <c r="G427" s="55"/>
      <c r="H427" s="145"/>
      <c r="I427" s="51"/>
      <c r="J427" s="51"/>
      <c r="K427" s="51"/>
      <c r="L427" s="51"/>
    </row>
    <row r="428" spans="1:12" ht="22.5" x14ac:dyDescent="0.2">
      <c r="A428" s="160">
        <f t="shared" si="15"/>
        <v>3330</v>
      </c>
      <c r="B428" s="96">
        <f t="shared" si="16"/>
        <v>3.2549999999999759</v>
      </c>
      <c r="C428" s="14" t="s">
        <v>789</v>
      </c>
      <c r="D428" s="10" t="s">
        <v>0</v>
      </c>
      <c r="E428" s="85">
        <v>6</v>
      </c>
      <c r="F428" s="55"/>
      <c r="G428" s="55"/>
      <c r="H428" s="145"/>
      <c r="I428" s="51"/>
      <c r="J428" s="51"/>
      <c r="K428" s="51"/>
      <c r="L428" s="51"/>
    </row>
    <row r="429" spans="1:12" ht="22.5" x14ac:dyDescent="0.2">
      <c r="A429" s="160">
        <f t="shared" si="15"/>
        <v>3340</v>
      </c>
      <c r="B429" s="96">
        <f t="shared" si="16"/>
        <v>3.2559999999999758</v>
      </c>
      <c r="C429" s="14" t="s">
        <v>790</v>
      </c>
      <c r="D429" s="10" t="s">
        <v>0</v>
      </c>
      <c r="E429" s="85">
        <v>10</v>
      </c>
      <c r="F429" s="55"/>
      <c r="G429" s="55"/>
      <c r="H429" s="145"/>
      <c r="I429" s="51"/>
      <c r="J429" s="51"/>
      <c r="K429" s="51"/>
      <c r="L429" s="51"/>
    </row>
    <row r="430" spans="1:12" ht="22.5" x14ac:dyDescent="0.2">
      <c r="A430" s="160">
        <f t="shared" si="15"/>
        <v>3350</v>
      </c>
      <c r="B430" s="96">
        <f t="shared" si="16"/>
        <v>3.2569999999999757</v>
      </c>
      <c r="C430" s="14" t="s">
        <v>791</v>
      </c>
      <c r="D430" s="10" t="s">
        <v>0</v>
      </c>
      <c r="E430" s="85">
        <v>20</v>
      </c>
      <c r="F430" s="55"/>
      <c r="G430" s="55"/>
      <c r="H430" s="145"/>
      <c r="I430" s="51"/>
      <c r="J430" s="51"/>
      <c r="K430" s="51"/>
      <c r="L430" s="51"/>
    </row>
    <row r="431" spans="1:12" ht="22.5" x14ac:dyDescent="0.2">
      <c r="A431" s="160">
        <f t="shared" si="15"/>
        <v>3360</v>
      </c>
      <c r="B431" s="96">
        <f t="shared" si="16"/>
        <v>3.2579999999999756</v>
      </c>
      <c r="C431" s="14" t="s">
        <v>792</v>
      </c>
      <c r="D431" s="10" t="s">
        <v>0</v>
      </c>
      <c r="E431" s="85">
        <v>8</v>
      </c>
      <c r="F431" s="55"/>
      <c r="G431" s="55"/>
      <c r="H431" s="145"/>
      <c r="I431" s="51"/>
      <c r="J431" s="51"/>
      <c r="K431" s="51"/>
      <c r="L431" s="51"/>
    </row>
    <row r="432" spans="1:12" x14ac:dyDescent="0.2">
      <c r="A432" s="160">
        <f t="shared" si="15"/>
        <v>3370</v>
      </c>
      <c r="B432" s="96">
        <f t="shared" si="16"/>
        <v>3.2589999999999755</v>
      </c>
      <c r="C432" s="14" t="s">
        <v>793</v>
      </c>
      <c r="D432" s="10" t="s">
        <v>77</v>
      </c>
      <c r="E432" s="85">
        <v>12</v>
      </c>
      <c r="F432" s="55"/>
      <c r="G432" s="55"/>
      <c r="H432" s="145"/>
      <c r="I432" s="51"/>
      <c r="J432" s="51"/>
      <c r="K432" s="51"/>
      <c r="L432" s="51"/>
    </row>
    <row r="433" spans="1:12" x14ac:dyDescent="0.2">
      <c r="A433" s="160">
        <f t="shared" si="15"/>
        <v>3380</v>
      </c>
      <c r="B433" s="96">
        <f t="shared" si="16"/>
        <v>3.2599999999999754</v>
      </c>
      <c r="C433" s="14" t="s">
        <v>794</v>
      </c>
      <c r="D433" s="10" t="s">
        <v>77</v>
      </c>
      <c r="E433" s="85">
        <v>12</v>
      </c>
      <c r="F433" s="55"/>
      <c r="G433" s="55"/>
      <c r="H433" s="145"/>
      <c r="I433" s="51"/>
      <c r="J433" s="51"/>
      <c r="K433" s="51"/>
      <c r="L433" s="51"/>
    </row>
    <row r="434" spans="1:12" ht="33.75" x14ac:dyDescent="0.2">
      <c r="A434" s="160">
        <f t="shared" si="15"/>
        <v>3390</v>
      </c>
      <c r="B434" s="96">
        <f t="shared" si="16"/>
        <v>3.2609999999999753</v>
      </c>
      <c r="C434" s="14" t="s">
        <v>795</v>
      </c>
      <c r="D434" s="10" t="s">
        <v>0</v>
      </c>
      <c r="E434" s="85">
        <v>2</v>
      </c>
      <c r="F434" s="55"/>
      <c r="G434" s="55"/>
      <c r="H434" s="145"/>
      <c r="I434" s="51"/>
      <c r="J434" s="51"/>
      <c r="K434" s="51"/>
      <c r="L434" s="51"/>
    </row>
    <row r="435" spans="1:12" ht="33.75" x14ac:dyDescent="0.2">
      <c r="A435" s="160">
        <f t="shared" si="15"/>
        <v>3400</v>
      </c>
      <c r="B435" s="96">
        <f t="shared" si="16"/>
        <v>3.2619999999999751</v>
      </c>
      <c r="C435" s="14" t="s">
        <v>1390</v>
      </c>
      <c r="D435" s="10" t="s">
        <v>0</v>
      </c>
      <c r="E435" s="85">
        <v>1</v>
      </c>
      <c r="F435" s="55"/>
      <c r="G435" s="55"/>
      <c r="H435" s="145"/>
      <c r="I435" s="51"/>
      <c r="J435" s="51"/>
      <c r="K435" s="51"/>
      <c r="L435" s="51"/>
    </row>
    <row r="436" spans="1:12" x14ac:dyDescent="0.2">
      <c r="A436" s="160">
        <f t="shared" si="15"/>
        <v>3410</v>
      </c>
      <c r="B436" s="104" t="s">
        <v>1222</v>
      </c>
      <c r="C436" s="87" t="s">
        <v>1394</v>
      </c>
      <c r="D436" s="87"/>
      <c r="E436" s="100"/>
      <c r="F436" s="55"/>
      <c r="G436" s="55"/>
      <c r="H436" s="145"/>
      <c r="I436" s="51"/>
      <c r="J436" s="51"/>
      <c r="K436" s="51"/>
      <c r="L436" s="51"/>
    </row>
    <row r="437" spans="1:12" ht="56.25" x14ac:dyDescent="0.2">
      <c r="A437" s="160">
        <f t="shared" si="15"/>
        <v>3420</v>
      </c>
      <c r="B437" s="105"/>
      <c r="C437" s="21" t="s">
        <v>1879</v>
      </c>
      <c r="D437" s="10"/>
      <c r="E437" s="85"/>
      <c r="F437" s="55"/>
      <c r="G437" s="55"/>
      <c r="H437" s="145"/>
      <c r="I437" s="51"/>
      <c r="J437" s="51"/>
      <c r="K437" s="51"/>
      <c r="L437" s="51"/>
    </row>
    <row r="438" spans="1:12" x14ac:dyDescent="0.2">
      <c r="A438" s="160">
        <f t="shared" si="15"/>
        <v>3430</v>
      </c>
      <c r="B438" s="104"/>
      <c r="C438" s="87" t="s">
        <v>774</v>
      </c>
      <c r="D438" s="87"/>
      <c r="E438" s="100"/>
      <c r="F438" s="55"/>
      <c r="G438" s="55"/>
      <c r="H438" s="145"/>
      <c r="I438" s="51"/>
      <c r="J438" s="51"/>
      <c r="K438" s="51"/>
      <c r="L438" s="51"/>
    </row>
    <row r="439" spans="1:12" ht="33.75" x14ac:dyDescent="0.2">
      <c r="A439" s="160">
        <f t="shared" si="15"/>
        <v>3440</v>
      </c>
      <c r="B439" s="96">
        <f>B435+0.001</f>
        <v>3.262999999999975</v>
      </c>
      <c r="C439" s="14" t="s">
        <v>775</v>
      </c>
      <c r="D439" s="10" t="s">
        <v>776</v>
      </c>
      <c r="E439" s="85">
        <v>40</v>
      </c>
      <c r="F439" s="55"/>
      <c r="G439" s="55"/>
      <c r="H439" s="145"/>
      <c r="I439" s="51"/>
      <c r="J439" s="51"/>
      <c r="K439" s="51"/>
      <c r="L439" s="51"/>
    </row>
    <row r="440" spans="1:12" ht="33.75" x14ac:dyDescent="0.2">
      <c r="A440" s="160">
        <f t="shared" si="15"/>
        <v>3450</v>
      </c>
      <c r="B440" s="96">
        <f t="shared" ref="B440:B459" si="17">B439+0.001</f>
        <v>3.2639999999999749</v>
      </c>
      <c r="C440" s="14" t="s">
        <v>777</v>
      </c>
      <c r="D440" s="10" t="s">
        <v>776</v>
      </c>
      <c r="E440" s="85">
        <v>50</v>
      </c>
      <c r="F440" s="55"/>
      <c r="G440" s="55"/>
      <c r="H440" s="145"/>
      <c r="I440" s="51"/>
      <c r="J440" s="51"/>
      <c r="K440" s="51"/>
      <c r="L440" s="51"/>
    </row>
    <row r="441" spans="1:12" ht="33.75" x14ac:dyDescent="0.2">
      <c r="A441" s="160">
        <f t="shared" si="15"/>
        <v>3460</v>
      </c>
      <c r="B441" s="96">
        <f t="shared" si="17"/>
        <v>3.2649999999999748</v>
      </c>
      <c r="C441" s="14" t="s">
        <v>778</v>
      </c>
      <c r="D441" s="10" t="s">
        <v>776</v>
      </c>
      <c r="E441" s="85">
        <v>30</v>
      </c>
      <c r="F441" s="55"/>
      <c r="G441" s="55"/>
      <c r="H441" s="145"/>
      <c r="I441" s="51"/>
      <c r="J441" s="51"/>
      <c r="K441" s="51"/>
      <c r="L441" s="51"/>
    </row>
    <row r="442" spans="1:12" ht="33.75" x14ac:dyDescent="0.2">
      <c r="A442" s="160">
        <f t="shared" si="15"/>
        <v>3470</v>
      </c>
      <c r="B442" s="96">
        <f t="shared" si="17"/>
        <v>3.2659999999999747</v>
      </c>
      <c r="C442" s="14" t="s">
        <v>779</v>
      </c>
      <c r="D442" s="10" t="s">
        <v>776</v>
      </c>
      <c r="E442" s="85">
        <v>40</v>
      </c>
      <c r="F442" s="55"/>
      <c r="G442" s="55"/>
      <c r="H442" s="145"/>
      <c r="I442" s="51"/>
      <c r="J442" s="51"/>
      <c r="K442" s="51"/>
      <c r="L442" s="51"/>
    </row>
    <row r="443" spans="1:12" ht="22.5" x14ac:dyDescent="0.2">
      <c r="A443" s="160">
        <f t="shared" si="15"/>
        <v>3480</v>
      </c>
      <c r="B443" s="96">
        <f t="shared" si="17"/>
        <v>3.2669999999999746</v>
      </c>
      <c r="C443" s="14" t="s">
        <v>780</v>
      </c>
      <c r="D443" s="10" t="s">
        <v>0</v>
      </c>
      <c r="E443" s="85">
        <v>4</v>
      </c>
      <c r="F443" s="55"/>
      <c r="G443" s="55"/>
      <c r="H443" s="145"/>
      <c r="I443" s="51"/>
      <c r="J443" s="51"/>
      <c r="K443" s="51"/>
      <c r="L443" s="51"/>
    </row>
    <row r="444" spans="1:12" ht="22.5" x14ac:dyDescent="0.2">
      <c r="A444" s="160">
        <f t="shared" si="15"/>
        <v>3490</v>
      </c>
      <c r="B444" s="96">
        <f t="shared" si="17"/>
        <v>3.2679999999999745</v>
      </c>
      <c r="C444" s="14" t="s">
        <v>781</v>
      </c>
      <c r="D444" s="10" t="s">
        <v>0</v>
      </c>
      <c r="E444" s="85">
        <v>4</v>
      </c>
      <c r="F444" s="55"/>
      <c r="G444" s="55"/>
      <c r="H444" s="145"/>
      <c r="I444" s="51"/>
      <c r="J444" s="51"/>
      <c r="K444" s="51"/>
      <c r="L444" s="51"/>
    </row>
    <row r="445" spans="1:12" ht="22.5" x14ac:dyDescent="0.2">
      <c r="A445" s="160">
        <f t="shared" si="15"/>
        <v>3500</v>
      </c>
      <c r="B445" s="96">
        <f t="shared" si="17"/>
        <v>3.2689999999999744</v>
      </c>
      <c r="C445" s="14" t="s">
        <v>782</v>
      </c>
      <c r="D445" s="10" t="s">
        <v>0</v>
      </c>
      <c r="E445" s="85">
        <v>4</v>
      </c>
      <c r="F445" s="55"/>
      <c r="G445" s="55"/>
      <c r="H445" s="145"/>
      <c r="I445" s="51"/>
      <c r="J445" s="51"/>
      <c r="K445" s="51"/>
      <c r="L445" s="51"/>
    </row>
    <row r="446" spans="1:12" ht="22.5" x14ac:dyDescent="0.2">
      <c r="A446" s="160">
        <f t="shared" si="15"/>
        <v>3510</v>
      </c>
      <c r="B446" s="96">
        <f t="shared" si="17"/>
        <v>3.2699999999999743</v>
      </c>
      <c r="C446" s="14" t="s">
        <v>1395</v>
      </c>
      <c r="D446" s="10" t="s">
        <v>0</v>
      </c>
      <c r="E446" s="85">
        <v>4</v>
      </c>
      <c r="F446" s="55"/>
      <c r="G446" s="55"/>
      <c r="H446" s="145"/>
      <c r="I446" s="51"/>
      <c r="J446" s="51"/>
      <c r="K446" s="51"/>
      <c r="L446" s="51"/>
    </row>
    <row r="447" spans="1:12" ht="33.75" x14ac:dyDescent="0.2">
      <c r="A447" s="160">
        <f t="shared" si="15"/>
        <v>3520</v>
      </c>
      <c r="B447" s="96">
        <f t="shared" si="17"/>
        <v>3.2709999999999742</v>
      </c>
      <c r="C447" s="14" t="s">
        <v>1393</v>
      </c>
      <c r="D447" s="10" t="s">
        <v>0</v>
      </c>
      <c r="E447" s="85">
        <v>10</v>
      </c>
      <c r="F447" s="55"/>
      <c r="G447" s="55"/>
      <c r="H447" s="145"/>
      <c r="I447" s="51"/>
      <c r="J447" s="51"/>
      <c r="K447" s="51"/>
      <c r="L447" s="51"/>
    </row>
    <row r="448" spans="1:12" ht="22.5" x14ac:dyDescent="0.2">
      <c r="A448" s="160">
        <f t="shared" si="15"/>
        <v>3530</v>
      </c>
      <c r="B448" s="96">
        <f t="shared" si="17"/>
        <v>3.271999999999974</v>
      </c>
      <c r="C448" s="14" t="s">
        <v>785</v>
      </c>
      <c r="D448" s="10" t="s">
        <v>0</v>
      </c>
      <c r="E448" s="85">
        <v>10</v>
      </c>
      <c r="F448" s="55"/>
      <c r="G448" s="55"/>
      <c r="H448" s="145"/>
      <c r="I448" s="51"/>
      <c r="J448" s="51"/>
      <c r="K448" s="51"/>
      <c r="L448" s="51"/>
    </row>
    <row r="449" spans="1:12" ht="22.5" x14ac:dyDescent="0.2">
      <c r="A449" s="160">
        <f t="shared" si="15"/>
        <v>3540</v>
      </c>
      <c r="B449" s="96">
        <f t="shared" si="17"/>
        <v>3.2729999999999739</v>
      </c>
      <c r="C449" s="14" t="s">
        <v>786</v>
      </c>
      <c r="D449" s="10" t="s">
        <v>0</v>
      </c>
      <c r="E449" s="85">
        <v>2</v>
      </c>
      <c r="F449" s="55"/>
      <c r="G449" s="55"/>
      <c r="H449" s="145"/>
      <c r="I449" s="51"/>
      <c r="J449" s="51"/>
      <c r="K449" s="51"/>
      <c r="L449" s="51"/>
    </row>
    <row r="450" spans="1:12" ht="22.5" x14ac:dyDescent="0.2">
      <c r="A450" s="160">
        <f t="shared" si="15"/>
        <v>3550</v>
      </c>
      <c r="B450" s="96">
        <f t="shared" si="17"/>
        <v>3.2739999999999738</v>
      </c>
      <c r="C450" s="14" t="s">
        <v>787</v>
      </c>
      <c r="D450" s="10" t="s">
        <v>0</v>
      </c>
      <c r="E450" s="85">
        <v>4</v>
      </c>
      <c r="F450" s="55"/>
      <c r="G450" s="55"/>
      <c r="H450" s="145"/>
      <c r="I450" s="51"/>
      <c r="J450" s="51"/>
      <c r="K450" s="51"/>
      <c r="L450" s="51"/>
    </row>
    <row r="451" spans="1:12" ht="22.5" x14ac:dyDescent="0.2">
      <c r="A451" s="160">
        <f t="shared" si="15"/>
        <v>3560</v>
      </c>
      <c r="B451" s="96">
        <f t="shared" si="17"/>
        <v>3.2749999999999737</v>
      </c>
      <c r="C451" s="14" t="s">
        <v>788</v>
      </c>
      <c r="D451" s="10" t="s">
        <v>0</v>
      </c>
      <c r="E451" s="85">
        <v>2</v>
      </c>
      <c r="F451" s="55"/>
      <c r="G451" s="55"/>
      <c r="H451" s="145"/>
      <c r="I451" s="51"/>
      <c r="J451" s="51"/>
      <c r="K451" s="51"/>
      <c r="L451" s="51"/>
    </row>
    <row r="452" spans="1:12" ht="22.5" x14ac:dyDescent="0.2">
      <c r="A452" s="160">
        <f t="shared" si="15"/>
        <v>3570</v>
      </c>
      <c r="B452" s="96">
        <f t="shared" si="17"/>
        <v>3.2759999999999736</v>
      </c>
      <c r="C452" s="14" t="s">
        <v>789</v>
      </c>
      <c r="D452" s="10" t="s">
        <v>0</v>
      </c>
      <c r="E452" s="85">
        <v>6</v>
      </c>
      <c r="F452" s="55"/>
      <c r="G452" s="55"/>
      <c r="H452" s="145"/>
      <c r="I452" s="51"/>
      <c r="J452" s="51"/>
      <c r="K452" s="51"/>
      <c r="L452" s="51"/>
    </row>
    <row r="453" spans="1:12" ht="22.5" x14ac:dyDescent="0.2">
      <c r="A453" s="160">
        <f t="shared" si="15"/>
        <v>3580</v>
      </c>
      <c r="B453" s="96">
        <f t="shared" si="17"/>
        <v>3.2769999999999735</v>
      </c>
      <c r="C453" s="14" t="s">
        <v>790</v>
      </c>
      <c r="D453" s="10" t="s">
        <v>0</v>
      </c>
      <c r="E453" s="85">
        <v>10</v>
      </c>
      <c r="F453" s="55"/>
      <c r="G453" s="55"/>
      <c r="H453" s="145"/>
      <c r="I453" s="51"/>
      <c r="J453" s="51"/>
      <c r="K453" s="51"/>
      <c r="L453" s="51"/>
    </row>
    <row r="454" spans="1:12" ht="22.5" x14ac:dyDescent="0.2">
      <c r="A454" s="160">
        <f t="shared" si="15"/>
        <v>3590</v>
      </c>
      <c r="B454" s="96">
        <f t="shared" si="17"/>
        <v>3.2779999999999734</v>
      </c>
      <c r="C454" s="14" t="s">
        <v>791</v>
      </c>
      <c r="D454" s="10" t="s">
        <v>0</v>
      </c>
      <c r="E454" s="85">
        <v>20</v>
      </c>
      <c r="F454" s="55"/>
      <c r="G454" s="55"/>
      <c r="H454" s="145"/>
      <c r="I454" s="51"/>
      <c r="J454" s="51"/>
      <c r="K454" s="51"/>
      <c r="L454" s="51"/>
    </row>
    <row r="455" spans="1:12" ht="22.5" x14ac:dyDescent="0.2">
      <c r="A455" s="160">
        <f t="shared" si="15"/>
        <v>3600</v>
      </c>
      <c r="B455" s="96">
        <f t="shared" si="17"/>
        <v>3.2789999999999733</v>
      </c>
      <c r="C455" s="14" t="s">
        <v>792</v>
      </c>
      <c r="D455" s="10" t="s">
        <v>0</v>
      </c>
      <c r="E455" s="85">
        <v>8</v>
      </c>
      <c r="F455" s="55"/>
      <c r="G455" s="55"/>
      <c r="H455" s="145"/>
      <c r="I455" s="51"/>
      <c r="J455" s="51"/>
      <c r="K455" s="51"/>
      <c r="L455" s="51"/>
    </row>
    <row r="456" spans="1:12" x14ac:dyDescent="0.2">
      <c r="A456" s="160">
        <f t="shared" si="15"/>
        <v>3610</v>
      </c>
      <c r="B456" s="96">
        <f t="shared" si="17"/>
        <v>3.2799999999999732</v>
      </c>
      <c r="C456" s="14" t="s">
        <v>793</v>
      </c>
      <c r="D456" s="10" t="s">
        <v>77</v>
      </c>
      <c r="E456" s="85">
        <v>10</v>
      </c>
      <c r="F456" s="55"/>
      <c r="G456" s="55"/>
      <c r="H456" s="145"/>
      <c r="I456" s="51"/>
      <c r="J456" s="51"/>
      <c r="K456" s="51"/>
      <c r="L456" s="51"/>
    </row>
    <row r="457" spans="1:12" x14ac:dyDescent="0.2">
      <c r="A457" s="160">
        <f t="shared" si="15"/>
        <v>3620</v>
      </c>
      <c r="B457" s="96">
        <f t="shared" si="17"/>
        <v>3.280999999999973</v>
      </c>
      <c r="C457" s="14" t="s">
        <v>794</v>
      </c>
      <c r="D457" s="10" t="s">
        <v>77</v>
      </c>
      <c r="E457" s="85">
        <v>10</v>
      </c>
      <c r="F457" s="55"/>
      <c r="G457" s="55"/>
      <c r="H457" s="145"/>
      <c r="I457" s="51"/>
      <c r="J457" s="51"/>
      <c r="K457" s="51"/>
      <c r="L457" s="51"/>
    </row>
    <row r="458" spans="1:12" ht="33.75" x14ac:dyDescent="0.2">
      <c r="A458" s="160">
        <f t="shared" si="15"/>
        <v>3630</v>
      </c>
      <c r="B458" s="96">
        <f t="shared" si="17"/>
        <v>3.2819999999999729</v>
      </c>
      <c r="C458" s="14" t="s">
        <v>795</v>
      </c>
      <c r="D458" s="10" t="s">
        <v>0</v>
      </c>
      <c r="E458" s="85">
        <v>2</v>
      </c>
      <c r="F458" s="55"/>
      <c r="G458" s="55"/>
      <c r="H458" s="145"/>
      <c r="I458" s="51"/>
      <c r="J458" s="51"/>
      <c r="K458" s="51"/>
      <c r="L458" s="51"/>
    </row>
    <row r="459" spans="1:12" ht="33.75" x14ac:dyDescent="0.2">
      <c r="A459" s="160">
        <f t="shared" si="15"/>
        <v>3640</v>
      </c>
      <c r="B459" s="96">
        <f t="shared" si="17"/>
        <v>3.2829999999999728</v>
      </c>
      <c r="C459" s="14" t="s">
        <v>1390</v>
      </c>
      <c r="D459" s="10" t="s">
        <v>0</v>
      </c>
      <c r="E459" s="85">
        <v>1</v>
      </c>
      <c r="F459" s="55"/>
      <c r="G459" s="55"/>
      <c r="H459" s="145"/>
      <c r="I459" s="51"/>
      <c r="J459" s="51"/>
      <c r="K459" s="51"/>
      <c r="L459" s="51"/>
    </row>
    <row r="460" spans="1:12" x14ac:dyDescent="0.2">
      <c r="A460" s="160">
        <f t="shared" si="15"/>
        <v>3650</v>
      </c>
      <c r="B460" s="104"/>
      <c r="C460" s="87" t="s">
        <v>796</v>
      </c>
      <c r="D460" s="87"/>
      <c r="E460" s="100"/>
      <c r="F460" s="55"/>
      <c r="G460" s="55"/>
      <c r="H460" s="145"/>
      <c r="I460" s="51"/>
      <c r="J460" s="51"/>
      <c r="K460" s="51"/>
      <c r="L460" s="51"/>
    </row>
    <row r="461" spans="1:12" ht="33.75" x14ac:dyDescent="0.2">
      <c r="A461" s="160">
        <f t="shared" si="15"/>
        <v>3660</v>
      </c>
      <c r="B461" s="96">
        <f>B459+0.001</f>
        <v>3.2839999999999727</v>
      </c>
      <c r="C461" s="14" t="s">
        <v>1387</v>
      </c>
      <c r="D461" s="10" t="s">
        <v>776</v>
      </c>
      <c r="E461" s="85">
        <v>20</v>
      </c>
      <c r="F461" s="55"/>
      <c r="G461" s="55"/>
      <c r="H461" s="145"/>
      <c r="I461" s="51"/>
      <c r="J461" s="51"/>
      <c r="K461" s="51"/>
      <c r="L461" s="51"/>
    </row>
    <row r="462" spans="1:12" ht="22.5" x14ac:dyDescent="0.2">
      <c r="A462" s="160">
        <f t="shared" si="15"/>
        <v>3670</v>
      </c>
      <c r="B462" s="96">
        <f t="shared" ref="B462:B470" si="18">B461+0.001</f>
        <v>3.2849999999999726</v>
      </c>
      <c r="C462" s="14" t="s">
        <v>780</v>
      </c>
      <c r="D462" s="10" t="s">
        <v>0</v>
      </c>
      <c r="E462" s="85">
        <v>5</v>
      </c>
      <c r="F462" s="55"/>
      <c r="G462" s="55"/>
      <c r="H462" s="145"/>
      <c r="I462" s="51"/>
      <c r="J462" s="51"/>
      <c r="K462" s="51"/>
      <c r="L462" s="51"/>
    </row>
    <row r="463" spans="1:12" ht="22.5" x14ac:dyDescent="0.2">
      <c r="A463" s="160">
        <f t="shared" si="15"/>
        <v>3680</v>
      </c>
      <c r="B463" s="96">
        <f t="shared" si="18"/>
        <v>3.2859999999999725</v>
      </c>
      <c r="C463" s="14" t="s">
        <v>781</v>
      </c>
      <c r="D463" s="10" t="s">
        <v>0</v>
      </c>
      <c r="E463" s="85">
        <v>3</v>
      </c>
      <c r="F463" s="55"/>
      <c r="G463" s="55"/>
      <c r="H463" s="145"/>
      <c r="I463" s="51"/>
      <c r="J463" s="51"/>
      <c r="K463" s="51"/>
      <c r="L463" s="51"/>
    </row>
    <row r="464" spans="1:12" ht="22.5" x14ac:dyDescent="0.2">
      <c r="A464" s="160">
        <f t="shared" si="15"/>
        <v>3690</v>
      </c>
      <c r="B464" s="96">
        <f t="shared" si="18"/>
        <v>3.2869999999999724</v>
      </c>
      <c r="C464" s="14" t="s">
        <v>782</v>
      </c>
      <c r="D464" s="10" t="s">
        <v>0</v>
      </c>
      <c r="E464" s="85">
        <v>6</v>
      </c>
      <c r="F464" s="55"/>
      <c r="G464" s="55"/>
      <c r="H464" s="145"/>
      <c r="I464" s="51"/>
      <c r="J464" s="51"/>
      <c r="K464" s="51"/>
      <c r="L464" s="51"/>
    </row>
    <row r="465" spans="1:12" ht="22.5" x14ac:dyDescent="0.2">
      <c r="A465" s="160">
        <f t="shared" si="15"/>
        <v>3700</v>
      </c>
      <c r="B465" s="96">
        <f t="shared" si="18"/>
        <v>3.2879999999999723</v>
      </c>
      <c r="C465" s="14" t="s">
        <v>787</v>
      </c>
      <c r="D465" s="10" t="s">
        <v>0</v>
      </c>
      <c r="E465" s="85">
        <v>1</v>
      </c>
      <c r="F465" s="55"/>
      <c r="G465" s="55"/>
      <c r="H465" s="145"/>
      <c r="I465" s="51"/>
      <c r="J465" s="51"/>
      <c r="K465" s="51"/>
      <c r="L465" s="51"/>
    </row>
    <row r="466" spans="1:12" ht="33.75" x14ac:dyDescent="0.2">
      <c r="A466" s="160">
        <f t="shared" ref="A466:A529" si="19">A465+10</f>
        <v>3710</v>
      </c>
      <c r="B466" s="96">
        <f t="shared" si="18"/>
        <v>3.2889999999999722</v>
      </c>
      <c r="C466" s="14" t="s">
        <v>1388</v>
      </c>
      <c r="D466" s="10" t="s">
        <v>0</v>
      </c>
      <c r="E466" s="85">
        <v>3</v>
      </c>
      <c r="F466" s="55"/>
      <c r="G466" s="55"/>
      <c r="H466" s="145"/>
      <c r="I466" s="51"/>
      <c r="J466" s="51"/>
      <c r="K466" s="51"/>
      <c r="L466" s="51"/>
    </row>
    <row r="467" spans="1:12" ht="22.5" x14ac:dyDescent="0.2">
      <c r="A467" s="160">
        <f t="shared" si="19"/>
        <v>3720</v>
      </c>
      <c r="B467" s="96">
        <f t="shared" si="18"/>
        <v>3.2899999999999721</v>
      </c>
      <c r="C467" s="14" t="s">
        <v>1389</v>
      </c>
      <c r="D467" s="10" t="s">
        <v>0</v>
      </c>
      <c r="E467" s="85">
        <v>1</v>
      </c>
      <c r="F467" s="55"/>
      <c r="G467" s="55"/>
      <c r="H467" s="145"/>
      <c r="I467" s="51"/>
      <c r="J467" s="51"/>
      <c r="K467" s="51"/>
      <c r="L467" s="51"/>
    </row>
    <row r="468" spans="1:12" ht="33.75" x14ac:dyDescent="0.2">
      <c r="A468" s="160">
        <f t="shared" si="19"/>
        <v>3730</v>
      </c>
      <c r="B468" s="96">
        <f t="shared" si="18"/>
        <v>3.2909999999999719</v>
      </c>
      <c r="C468" s="14" t="s">
        <v>1390</v>
      </c>
      <c r="D468" s="10" t="s">
        <v>0</v>
      </c>
      <c r="E468" s="85">
        <v>1</v>
      </c>
      <c r="F468" s="55"/>
      <c r="G468" s="55"/>
      <c r="H468" s="145"/>
      <c r="I468" s="51"/>
      <c r="J468" s="51"/>
      <c r="K468" s="51"/>
      <c r="L468" s="51"/>
    </row>
    <row r="469" spans="1:12" x14ac:dyDescent="0.2">
      <c r="A469" s="160">
        <f t="shared" si="19"/>
        <v>3740</v>
      </c>
      <c r="B469" s="96">
        <f t="shared" si="18"/>
        <v>3.2919999999999718</v>
      </c>
      <c r="C469" s="14" t="s">
        <v>793</v>
      </c>
      <c r="D469" s="10" t="s">
        <v>77</v>
      </c>
      <c r="E469" s="85">
        <v>6</v>
      </c>
      <c r="F469" s="55"/>
      <c r="G469" s="55"/>
      <c r="H469" s="145"/>
      <c r="I469" s="51"/>
      <c r="J469" s="51"/>
      <c r="K469" s="51"/>
      <c r="L469" s="51"/>
    </row>
    <row r="470" spans="1:12" x14ac:dyDescent="0.2">
      <c r="A470" s="160">
        <f t="shared" si="19"/>
        <v>3750</v>
      </c>
      <c r="B470" s="96">
        <f t="shared" si="18"/>
        <v>3.2929999999999717</v>
      </c>
      <c r="C470" s="14" t="s">
        <v>794</v>
      </c>
      <c r="D470" s="10" t="s">
        <v>77</v>
      </c>
      <c r="E470" s="85">
        <v>6</v>
      </c>
      <c r="F470" s="55"/>
      <c r="G470" s="55"/>
      <c r="H470" s="145"/>
      <c r="I470" s="51"/>
      <c r="J470" s="51"/>
      <c r="K470" s="51"/>
      <c r="L470" s="51"/>
    </row>
    <row r="471" spans="1:12" x14ac:dyDescent="0.2">
      <c r="A471" s="160">
        <f t="shared" si="19"/>
        <v>3760</v>
      </c>
      <c r="B471" s="106" t="s">
        <v>1215</v>
      </c>
      <c r="C471" s="81" t="s">
        <v>113</v>
      </c>
      <c r="D471" s="82"/>
      <c r="E471" s="107"/>
      <c r="F471" s="55"/>
      <c r="G471" s="55"/>
      <c r="H471" s="145"/>
      <c r="I471" s="51"/>
      <c r="J471" s="51"/>
      <c r="K471" s="51"/>
      <c r="L471" s="51"/>
    </row>
    <row r="472" spans="1:12" x14ac:dyDescent="0.2">
      <c r="A472" s="160">
        <f t="shared" si="19"/>
        <v>3770</v>
      </c>
      <c r="B472" s="94" t="s">
        <v>1223</v>
      </c>
      <c r="C472" s="73" t="s">
        <v>797</v>
      </c>
      <c r="D472" s="74"/>
      <c r="E472" s="95"/>
      <c r="F472" s="55"/>
      <c r="G472" s="55"/>
      <c r="H472" s="145"/>
      <c r="I472" s="51"/>
      <c r="J472" s="51"/>
      <c r="K472" s="51"/>
      <c r="L472" s="51"/>
    </row>
    <row r="473" spans="1:12" ht="56.25" x14ac:dyDescent="0.2">
      <c r="A473" s="160">
        <f t="shared" si="19"/>
        <v>3780</v>
      </c>
      <c r="B473" s="101"/>
      <c r="C473" s="21" t="s">
        <v>1879</v>
      </c>
      <c r="D473" s="9"/>
      <c r="E473" s="85"/>
      <c r="F473" s="55"/>
      <c r="G473" s="55"/>
      <c r="H473" s="145"/>
      <c r="I473" s="51"/>
      <c r="J473" s="51"/>
      <c r="K473" s="51"/>
      <c r="L473" s="51"/>
    </row>
    <row r="474" spans="1:12" x14ac:dyDescent="0.2">
      <c r="A474" s="160">
        <f t="shared" si="19"/>
        <v>3790</v>
      </c>
      <c r="B474" s="104"/>
      <c r="C474" s="87" t="s">
        <v>798</v>
      </c>
      <c r="D474" s="87"/>
      <c r="E474" s="100"/>
      <c r="F474" s="55"/>
      <c r="G474" s="55"/>
      <c r="H474" s="145"/>
      <c r="I474" s="51"/>
      <c r="J474" s="51"/>
      <c r="K474" s="51"/>
      <c r="L474" s="51"/>
    </row>
    <row r="475" spans="1:12" ht="67.5" x14ac:dyDescent="0.2">
      <c r="A475" s="160">
        <f t="shared" si="19"/>
        <v>3800</v>
      </c>
      <c r="B475" s="96">
        <f>B470+0.001</f>
        <v>3.2939999999999716</v>
      </c>
      <c r="C475" s="33" t="s">
        <v>1437</v>
      </c>
      <c r="D475" s="10" t="s">
        <v>0</v>
      </c>
      <c r="E475" s="85">
        <v>1</v>
      </c>
      <c r="F475" s="55"/>
      <c r="G475" s="55"/>
      <c r="H475" s="145"/>
      <c r="I475" s="51"/>
      <c r="J475" s="51"/>
      <c r="K475" s="51"/>
      <c r="L475" s="51"/>
    </row>
    <row r="476" spans="1:12" x14ac:dyDescent="0.2">
      <c r="A476" s="160">
        <f t="shared" si="19"/>
        <v>3810</v>
      </c>
      <c r="B476" s="104"/>
      <c r="C476" s="87" t="s">
        <v>799</v>
      </c>
      <c r="D476" s="87"/>
      <c r="E476" s="100"/>
      <c r="F476" s="55"/>
      <c r="G476" s="55"/>
      <c r="H476" s="145"/>
      <c r="I476" s="51"/>
      <c r="J476" s="51"/>
      <c r="K476" s="51"/>
      <c r="L476" s="51"/>
    </row>
    <row r="477" spans="1:12" ht="67.5" x14ac:dyDescent="0.2">
      <c r="A477" s="160">
        <f t="shared" si="19"/>
        <v>3820</v>
      </c>
      <c r="B477" s="96">
        <f>B475+0.001</f>
        <v>3.2949999999999715</v>
      </c>
      <c r="C477" s="33" t="s">
        <v>800</v>
      </c>
      <c r="D477" s="10" t="s">
        <v>0</v>
      </c>
      <c r="E477" s="85">
        <v>1</v>
      </c>
      <c r="F477" s="55"/>
      <c r="G477" s="55"/>
      <c r="H477" s="145"/>
      <c r="I477" s="51"/>
      <c r="J477" s="51"/>
      <c r="K477" s="51"/>
      <c r="L477" s="51"/>
    </row>
    <row r="478" spans="1:12" x14ac:dyDescent="0.2">
      <c r="A478" s="160">
        <f t="shared" si="19"/>
        <v>3830</v>
      </c>
      <c r="B478" s="96"/>
      <c r="C478" s="13" t="s">
        <v>801</v>
      </c>
      <c r="D478" s="10"/>
      <c r="E478" s="85"/>
      <c r="F478" s="55"/>
      <c r="G478" s="55"/>
      <c r="H478" s="145"/>
      <c r="I478" s="51"/>
      <c r="J478" s="51"/>
      <c r="K478" s="51"/>
      <c r="L478" s="51"/>
    </row>
    <row r="479" spans="1:12" x14ac:dyDescent="0.2">
      <c r="A479" s="160">
        <f t="shared" si="19"/>
        <v>3840</v>
      </c>
      <c r="B479" s="96"/>
      <c r="C479" s="13" t="s">
        <v>802</v>
      </c>
      <c r="D479" s="10"/>
      <c r="E479" s="85"/>
      <c r="F479" s="55"/>
      <c r="G479" s="55"/>
      <c r="H479" s="145"/>
      <c r="I479" s="51"/>
      <c r="J479" s="51"/>
      <c r="K479" s="51"/>
      <c r="L479" s="51"/>
    </row>
    <row r="480" spans="1:12" x14ac:dyDescent="0.2">
      <c r="A480" s="160">
        <f t="shared" si="19"/>
        <v>3850</v>
      </c>
      <c r="B480" s="104"/>
      <c r="C480" s="87" t="s">
        <v>803</v>
      </c>
      <c r="D480" s="87"/>
      <c r="E480" s="100"/>
      <c r="F480" s="55"/>
      <c r="G480" s="55"/>
      <c r="H480" s="145"/>
      <c r="I480" s="51"/>
      <c r="J480" s="51"/>
      <c r="K480" s="51"/>
      <c r="L480" s="51"/>
    </row>
    <row r="481" spans="1:12" ht="56.25" x14ac:dyDescent="0.2">
      <c r="A481" s="160">
        <f t="shared" si="19"/>
        <v>3860</v>
      </c>
      <c r="B481" s="96">
        <f>B477+0.001</f>
        <v>3.2959999999999714</v>
      </c>
      <c r="C481" s="33" t="s">
        <v>1438</v>
      </c>
      <c r="D481" s="10" t="s">
        <v>0</v>
      </c>
      <c r="E481" s="85">
        <v>1</v>
      </c>
      <c r="F481" s="55"/>
      <c r="G481" s="55"/>
      <c r="H481" s="145"/>
      <c r="I481" s="51"/>
      <c r="J481" s="51"/>
      <c r="K481" s="51"/>
      <c r="L481" s="51"/>
    </row>
    <row r="482" spans="1:12" x14ac:dyDescent="0.2">
      <c r="A482" s="160">
        <f t="shared" si="19"/>
        <v>3870</v>
      </c>
      <c r="B482" s="96"/>
      <c r="C482" s="13" t="s">
        <v>804</v>
      </c>
      <c r="D482" s="10"/>
      <c r="E482" s="85"/>
      <c r="F482" s="55"/>
      <c r="G482" s="55"/>
      <c r="H482" s="145"/>
      <c r="I482" s="51"/>
      <c r="J482" s="51"/>
      <c r="K482" s="51"/>
      <c r="L482" s="51"/>
    </row>
    <row r="483" spans="1:12" x14ac:dyDescent="0.2">
      <c r="A483" s="160">
        <f t="shared" si="19"/>
        <v>3880</v>
      </c>
      <c r="B483" s="104"/>
      <c r="C483" s="87" t="s">
        <v>805</v>
      </c>
      <c r="D483" s="87"/>
      <c r="E483" s="100"/>
      <c r="F483" s="55"/>
      <c r="G483" s="55"/>
      <c r="H483" s="145"/>
      <c r="I483" s="51"/>
      <c r="J483" s="51"/>
      <c r="K483" s="51"/>
      <c r="L483" s="51"/>
    </row>
    <row r="484" spans="1:12" ht="67.5" x14ac:dyDescent="0.2">
      <c r="A484" s="160">
        <f t="shared" si="19"/>
        <v>3890</v>
      </c>
      <c r="B484" s="96">
        <f>B481+0.001</f>
        <v>3.2969999999999713</v>
      </c>
      <c r="C484" s="33" t="s">
        <v>806</v>
      </c>
      <c r="D484" s="10" t="s">
        <v>0</v>
      </c>
      <c r="E484" s="85">
        <v>1</v>
      </c>
      <c r="F484" s="55"/>
      <c r="G484" s="55"/>
      <c r="H484" s="145"/>
      <c r="I484" s="51"/>
      <c r="J484" s="51"/>
      <c r="K484" s="51"/>
      <c r="L484" s="51"/>
    </row>
    <row r="485" spans="1:12" x14ac:dyDescent="0.2">
      <c r="A485" s="160">
        <f t="shared" si="19"/>
        <v>3900</v>
      </c>
      <c r="B485" s="104"/>
      <c r="C485" s="87" t="s">
        <v>807</v>
      </c>
      <c r="D485" s="87"/>
      <c r="E485" s="100"/>
      <c r="F485" s="55"/>
      <c r="G485" s="55"/>
      <c r="H485" s="145"/>
      <c r="I485" s="51"/>
      <c r="J485" s="51"/>
      <c r="K485" s="51"/>
      <c r="L485" s="51"/>
    </row>
    <row r="486" spans="1:12" ht="67.5" x14ac:dyDescent="0.2">
      <c r="A486" s="160">
        <f t="shared" si="19"/>
        <v>3910</v>
      </c>
      <c r="B486" s="96">
        <f>B484+0.001</f>
        <v>3.2979999999999712</v>
      </c>
      <c r="C486" s="33" t="s">
        <v>808</v>
      </c>
      <c r="D486" s="10" t="s">
        <v>0</v>
      </c>
      <c r="E486" s="85">
        <v>1</v>
      </c>
      <c r="F486" s="55"/>
      <c r="G486" s="55"/>
      <c r="H486" s="145"/>
      <c r="I486" s="51"/>
      <c r="J486" s="51"/>
      <c r="K486" s="51"/>
      <c r="L486" s="51"/>
    </row>
    <row r="487" spans="1:12" x14ac:dyDescent="0.2">
      <c r="A487" s="160">
        <f t="shared" si="19"/>
        <v>3920</v>
      </c>
      <c r="B487" s="104"/>
      <c r="C487" s="87" t="s">
        <v>809</v>
      </c>
      <c r="D487" s="87"/>
      <c r="E487" s="100"/>
      <c r="F487" s="55"/>
      <c r="G487" s="55"/>
      <c r="H487" s="145"/>
      <c r="I487" s="51"/>
      <c r="J487" s="51"/>
      <c r="K487" s="51"/>
      <c r="L487" s="51"/>
    </row>
    <row r="488" spans="1:12" ht="67.5" x14ac:dyDescent="0.2">
      <c r="A488" s="160">
        <f t="shared" si="19"/>
        <v>3930</v>
      </c>
      <c r="B488" s="96">
        <f>B486+0.001</f>
        <v>3.2989999999999711</v>
      </c>
      <c r="C488" s="33" t="s">
        <v>810</v>
      </c>
      <c r="D488" s="10" t="s">
        <v>0</v>
      </c>
      <c r="E488" s="85">
        <v>1</v>
      </c>
      <c r="F488" s="55"/>
      <c r="G488" s="55"/>
      <c r="H488" s="145"/>
      <c r="I488" s="51"/>
      <c r="J488" s="51"/>
      <c r="K488" s="51"/>
      <c r="L488" s="51"/>
    </row>
    <row r="489" spans="1:12" x14ac:dyDescent="0.2">
      <c r="A489" s="160">
        <f t="shared" si="19"/>
        <v>3940</v>
      </c>
      <c r="B489" s="104"/>
      <c r="C489" s="87" t="s">
        <v>811</v>
      </c>
      <c r="D489" s="87"/>
      <c r="E489" s="100"/>
      <c r="F489" s="55"/>
      <c r="G489" s="55"/>
      <c r="H489" s="145"/>
      <c r="I489" s="51"/>
      <c r="J489" s="51"/>
      <c r="K489" s="51"/>
      <c r="L489" s="51"/>
    </row>
    <row r="490" spans="1:12" ht="67.5" x14ac:dyDescent="0.2">
      <c r="A490" s="160">
        <f t="shared" si="19"/>
        <v>3950</v>
      </c>
      <c r="B490" s="96">
        <f>B488+0.001</f>
        <v>3.299999999999971</v>
      </c>
      <c r="C490" s="33" t="s">
        <v>812</v>
      </c>
      <c r="D490" s="10" t="s">
        <v>0</v>
      </c>
      <c r="E490" s="85">
        <v>5</v>
      </c>
      <c r="F490" s="55"/>
      <c r="G490" s="55"/>
      <c r="H490" s="145"/>
      <c r="I490" s="51"/>
      <c r="J490" s="51"/>
      <c r="K490" s="51"/>
      <c r="L490" s="51"/>
    </row>
    <row r="491" spans="1:12" x14ac:dyDescent="0.2">
      <c r="A491" s="160">
        <f t="shared" si="19"/>
        <v>3960</v>
      </c>
      <c r="B491" s="104"/>
      <c r="C491" s="87" t="s">
        <v>740</v>
      </c>
      <c r="D491" s="87"/>
      <c r="E491" s="100"/>
      <c r="F491" s="55"/>
      <c r="G491" s="55"/>
      <c r="H491" s="145"/>
      <c r="I491" s="51"/>
      <c r="J491" s="51"/>
      <c r="K491" s="51"/>
      <c r="L491" s="51"/>
    </row>
    <row r="492" spans="1:12" ht="33.75" x14ac:dyDescent="0.2">
      <c r="A492" s="160">
        <f t="shared" si="19"/>
        <v>3970</v>
      </c>
      <c r="B492" s="96">
        <f>B490+0.001</f>
        <v>3.3009999999999708</v>
      </c>
      <c r="C492" s="14" t="s">
        <v>764</v>
      </c>
      <c r="D492" s="10" t="s">
        <v>0</v>
      </c>
      <c r="E492" s="85">
        <v>41</v>
      </c>
      <c r="F492" s="55"/>
      <c r="G492" s="55"/>
      <c r="H492" s="145"/>
      <c r="I492" s="51"/>
      <c r="J492" s="51"/>
      <c r="K492" s="51"/>
      <c r="L492" s="51"/>
    </row>
    <row r="493" spans="1:12" ht="33.75" x14ac:dyDescent="0.2">
      <c r="A493" s="160">
        <f t="shared" si="19"/>
        <v>3980</v>
      </c>
      <c r="B493" s="96">
        <f>B492+0.001</f>
        <v>3.3019999999999707</v>
      </c>
      <c r="C493" s="14" t="s">
        <v>765</v>
      </c>
      <c r="D493" s="10" t="s">
        <v>0</v>
      </c>
      <c r="E493" s="85">
        <v>3</v>
      </c>
      <c r="F493" s="55"/>
      <c r="G493" s="55"/>
      <c r="H493" s="145"/>
      <c r="I493" s="51"/>
      <c r="J493" s="51"/>
      <c r="K493" s="51"/>
      <c r="L493" s="51"/>
    </row>
    <row r="494" spans="1:12" ht="33.75" x14ac:dyDescent="0.2">
      <c r="A494" s="160">
        <f t="shared" si="19"/>
        <v>3990</v>
      </c>
      <c r="B494" s="96">
        <f>B493+0.001</f>
        <v>3.3029999999999706</v>
      </c>
      <c r="C494" s="14" t="s">
        <v>766</v>
      </c>
      <c r="D494" s="10" t="s">
        <v>0</v>
      </c>
      <c r="E494" s="85">
        <v>2</v>
      </c>
      <c r="F494" s="55"/>
      <c r="G494" s="55"/>
      <c r="H494" s="145"/>
      <c r="I494" s="51"/>
      <c r="J494" s="51"/>
      <c r="K494" s="51"/>
      <c r="L494" s="51"/>
    </row>
    <row r="495" spans="1:12" ht="33.75" x14ac:dyDescent="0.2">
      <c r="A495" s="160">
        <f t="shared" si="19"/>
        <v>4000</v>
      </c>
      <c r="B495" s="96">
        <f>B494+0.001</f>
        <v>3.3039999999999705</v>
      </c>
      <c r="C495" s="14" t="s">
        <v>763</v>
      </c>
      <c r="D495" s="10" t="s">
        <v>0</v>
      </c>
      <c r="E495" s="85">
        <v>5</v>
      </c>
      <c r="F495" s="55"/>
      <c r="G495" s="55"/>
      <c r="H495" s="145"/>
      <c r="I495" s="51"/>
      <c r="J495" s="51"/>
      <c r="K495" s="51"/>
      <c r="L495" s="51"/>
    </row>
    <row r="496" spans="1:12" ht="12" customHeight="1" x14ac:dyDescent="0.2">
      <c r="A496" s="160">
        <f t="shared" si="19"/>
        <v>4010</v>
      </c>
      <c r="B496" s="108" t="s">
        <v>1224</v>
      </c>
      <c r="C496" s="76" t="s">
        <v>657</v>
      </c>
      <c r="D496" s="78"/>
      <c r="E496" s="98"/>
      <c r="F496" s="55"/>
      <c r="G496" s="55"/>
      <c r="H496" s="145"/>
      <c r="I496" s="51"/>
      <c r="J496" s="51"/>
      <c r="K496" s="51"/>
      <c r="L496" s="51"/>
    </row>
    <row r="497" spans="1:12" ht="56.25" x14ac:dyDescent="0.2">
      <c r="A497" s="160">
        <f t="shared" si="19"/>
        <v>4020</v>
      </c>
      <c r="B497" s="103"/>
      <c r="C497" s="32" t="s">
        <v>1879</v>
      </c>
      <c r="D497" s="9"/>
      <c r="E497" s="85"/>
      <c r="F497" s="55"/>
      <c r="G497" s="55"/>
      <c r="H497" s="145"/>
      <c r="I497" s="51"/>
      <c r="J497" s="51"/>
      <c r="K497" s="51"/>
      <c r="L497" s="51"/>
    </row>
    <row r="498" spans="1:12" x14ac:dyDescent="0.2">
      <c r="A498" s="160">
        <f t="shared" si="19"/>
        <v>4030</v>
      </c>
      <c r="B498" s="104"/>
      <c r="C498" s="87" t="s">
        <v>813</v>
      </c>
      <c r="D498" s="87"/>
      <c r="E498" s="100"/>
      <c r="F498" s="55"/>
      <c r="G498" s="55"/>
      <c r="H498" s="145"/>
      <c r="I498" s="51"/>
      <c r="J498" s="51"/>
      <c r="K498" s="51"/>
      <c r="L498" s="51"/>
    </row>
    <row r="499" spans="1:12" ht="45" x14ac:dyDescent="0.2">
      <c r="A499" s="160">
        <f t="shared" si="19"/>
        <v>4040</v>
      </c>
      <c r="B499" s="96">
        <f>B495+0.001</f>
        <v>3.3049999999999704</v>
      </c>
      <c r="C499" s="14" t="s">
        <v>814</v>
      </c>
      <c r="D499" s="10" t="s">
        <v>47</v>
      </c>
      <c r="E499" s="85">
        <v>200</v>
      </c>
      <c r="F499" s="55"/>
      <c r="G499" s="55"/>
      <c r="H499" s="145"/>
      <c r="I499" s="51"/>
      <c r="J499" s="51"/>
      <c r="K499" s="51"/>
      <c r="L499" s="51"/>
    </row>
    <row r="500" spans="1:12" ht="33.75" x14ac:dyDescent="0.2">
      <c r="A500" s="160">
        <f t="shared" si="19"/>
        <v>4050</v>
      </c>
      <c r="B500" s="96">
        <f t="shared" ref="B500:B508" si="20">B499+0.001</f>
        <v>3.3059999999999703</v>
      </c>
      <c r="C500" s="14" t="s">
        <v>815</v>
      </c>
      <c r="D500" s="10" t="s">
        <v>47</v>
      </c>
      <c r="E500" s="85">
        <v>700</v>
      </c>
      <c r="F500" s="55"/>
      <c r="G500" s="55"/>
      <c r="H500" s="145"/>
      <c r="I500" s="51"/>
      <c r="J500" s="51"/>
      <c r="K500" s="51"/>
      <c r="L500" s="51"/>
    </row>
    <row r="501" spans="1:12" ht="33.75" x14ac:dyDescent="0.2">
      <c r="A501" s="160">
        <f t="shared" si="19"/>
        <v>4060</v>
      </c>
      <c r="B501" s="96">
        <f t="shared" si="20"/>
        <v>3.3069999999999702</v>
      </c>
      <c r="C501" s="14" t="s">
        <v>816</v>
      </c>
      <c r="D501" s="10" t="s">
        <v>47</v>
      </c>
      <c r="E501" s="85">
        <v>200</v>
      </c>
      <c r="F501" s="55"/>
      <c r="G501" s="55"/>
      <c r="H501" s="145"/>
      <c r="I501" s="51"/>
      <c r="J501" s="51"/>
      <c r="K501" s="51"/>
      <c r="L501" s="51"/>
    </row>
    <row r="502" spans="1:12" ht="33.75" x14ac:dyDescent="0.2">
      <c r="A502" s="160">
        <f t="shared" si="19"/>
        <v>4070</v>
      </c>
      <c r="B502" s="96">
        <f t="shared" si="20"/>
        <v>3.3079999999999701</v>
      </c>
      <c r="C502" s="14" t="s">
        <v>662</v>
      </c>
      <c r="D502" s="12" t="s">
        <v>0</v>
      </c>
      <c r="E502" s="85">
        <v>8</v>
      </c>
      <c r="F502" s="55"/>
      <c r="G502" s="55"/>
      <c r="H502" s="145"/>
      <c r="I502" s="51"/>
      <c r="J502" s="51"/>
      <c r="K502" s="51"/>
      <c r="L502" s="51"/>
    </row>
    <row r="503" spans="1:12" ht="22.5" x14ac:dyDescent="0.2">
      <c r="A503" s="160">
        <f t="shared" si="19"/>
        <v>4080</v>
      </c>
      <c r="B503" s="96">
        <f t="shared" si="20"/>
        <v>3.30899999999997</v>
      </c>
      <c r="C503" s="14" t="s">
        <v>667</v>
      </c>
      <c r="D503" s="12" t="s">
        <v>0</v>
      </c>
      <c r="E503" s="85">
        <v>20</v>
      </c>
      <c r="F503" s="55"/>
      <c r="G503" s="55"/>
      <c r="H503" s="145"/>
      <c r="I503" s="51"/>
      <c r="J503" s="51"/>
      <c r="K503" s="51"/>
      <c r="L503" s="51"/>
    </row>
    <row r="504" spans="1:12" ht="22.5" x14ac:dyDescent="0.2">
      <c r="A504" s="160">
        <f t="shared" si="19"/>
        <v>4090</v>
      </c>
      <c r="B504" s="96">
        <f t="shared" si="20"/>
        <v>3.3099999999999699</v>
      </c>
      <c r="C504" s="14" t="s">
        <v>668</v>
      </c>
      <c r="D504" s="12" t="s">
        <v>0</v>
      </c>
      <c r="E504" s="85">
        <v>12</v>
      </c>
      <c r="F504" s="55"/>
      <c r="G504" s="55"/>
      <c r="H504" s="145"/>
      <c r="I504" s="51"/>
      <c r="J504" s="51"/>
      <c r="K504" s="51"/>
      <c r="L504" s="51"/>
    </row>
    <row r="505" spans="1:12" ht="22.5" x14ac:dyDescent="0.2">
      <c r="A505" s="160">
        <f t="shared" si="19"/>
        <v>4100</v>
      </c>
      <c r="B505" s="96">
        <f t="shared" si="20"/>
        <v>3.3109999999999697</v>
      </c>
      <c r="C505" s="14" t="s">
        <v>669</v>
      </c>
      <c r="D505" s="12" t="s">
        <v>0</v>
      </c>
      <c r="E505" s="85">
        <v>100</v>
      </c>
      <c r="F505" s="55"/>
      <c r="G505" s="55"/>
      <c r="H505" s="145"/>
      <c r="I505" s="51"/>
      <c r="J505" s="51"/>
      <c r="K505" s="51"/>
      <c r="L505" s="51"/>
    </row>
    <row r="506" spans="1:12" ht="22.5" x14ac:dyDescent="0.2">
      <c r="A506" s="160">
        <f t="shared" si="19"/>
        <v>4110</v>
      </c>
      <c r="B506" s="96">
        <f t="shared" si="20"/>
        <v>3.3119999999999696</v>
      </c>
      <c r="C506" s="14" t="s">
        <v>670</v>
      </c>
      <c r="D506" s="12" t="s">
        <v>0</v>
      </c>
      <c r="E506" s="85">
        <v>100</v>
      </c>
      <c r="F506" s="55"/>
      <c r="G506" s="55"/>
      <c r="H506" s="145"/>
      <c r="I506" s="51"/>
      <c r="J506" s="51"/>
      <c r="K506" s="51"/>
      <c r="L506" s="51"/>
    </row>
    <row r="507" spans="1:12" ht="22.5" x14ac:dyDescent="0.2">
      <c r="A507" s="160">
        <f t="shared" si="19"/>
        <v>4120</v>
      </c>
      <c r="B507" s="96">
        <f t="shared" si="20"/>
        <v>3.3129999999999695</v>
      </c>
      <c r="C507" s="14" t="s">
        <v>671</v>
      </c>
      <c r="D507" s="12" t="s">
        <v>0</v>
      </c>
      <c r="E507" s="85">
        <v>30</v>
      </c>
      <c r="F507" s="55"/>
      <c r="G507" s="55"/>
      <c r="H507" s="145"/>
      <c r="I507" s="51"/>
      <c r="J507" s="51"/>
      <c r="K507" s="51"/>
      <c r="L507" s="51"/>
    </row>
    <row r="508" spans="1:12" ht="22.5" x14ac:dyDescent="0.2">
      <c r="A508" s="160">
        <f t="shared" si="19"/>
        <v>4130</v>
      </c>
      <c r="B508" s="96">
        <f t="shared" si="20"/>
        <v>3.3139999999999694</v>
      </c>
      <c r="C508" s="14" t="s">
        <v>672</v>
      </c>
      <c r="D508" s="12" t="s">
        <v>0</v>
      </c>
      <c r="E508" s="85">
        <v>40</v>
      </c>
      <c r="F508" s="55"/>
      <c r="G508" s="55"/>
      <c r="H508" s="145"/>
      <c r="I508" s="51"/>
      <c r="J508" s="51"/>
      <c r="K508" s="51"/>
      <c r="L508" s="51"/>
    </row>
    <row r="509" spans="1:12" x14ac:dyDescent="0.2">
      <c r="A509" s="160">
        <f t="shared" si="19"/>
        <v>4140</v>
      </c>
      <c r="B509" s="104"/>
      <c r="C509" s="87" t="s">
        <v>817</v>
      </c>
      <c r="D509" s="87"/>
      <c r="E509" s="100"/>
      <c r="F509" s="55"/>
      <c r="G509" s="55"/>
      <c r="H509" s="145"/>
      <c r="I509" s="51"/>
      <c r="J509" s="51"/>
      <c r="K509" s="51"/>
      <c r="L509" s="51"/>
    </row>
    <row r="510" spans="1:12" ht="45" x14ac:dyDescent="0.2">
      <c r="A510" s="160">
        <f t="shared" si="19"/>
        <v>4150</v>
      </c>
      <c r="B510" s="96">
        <f>B508+0.001</f>
        <v>3.3149999999999693</v>
      </c>
      <c r="C510" s="14" t="s">
        <v>818</v>
      </c>
      <c r="D510" s="10" t="s">
        <v>47</v>
      </c>
      <c r="E510" s="85">
        <v>20</v>
      </c>
      <c r="F510" s="55"/>
      <c r="G510" s="55"/>
      <c r="H510" s="145"/>
      <c r="I510" s="51"/>
      <c r="J510" s="51"/>
      <c r="K510" s="51"/>
      <c r="L510" s="51"/>
    </row>
    <row r="511" spans="1:12" ht="33.75" x14ac:dyDescent="0.2">
      <c r="A511" s="160">
        <f t="shared" si="19"/>
        <v>4160</v>
      </c>
      <c r="B511" s="96">
        <f>B510+0.001</f>
        <v>3.3159999999999692</v>
      </c>
      <c r="C511" s="14" t="s">
        <v>579</v>
      </c>
      <c r="D511" s="10" t="s">
        <v>47</v>
      </c>
      <c r="E511" s="85">
        <v>60</v>
      </c>
      <c r="F511" s="55"/>
      <c r="G511" s="55"/>
      <c r="H511" s="145"/>
      <c r="I511" s="51"/>
      <c r="J511" s="51"/>
      <c r="K511" s="51"/>
      <c r="L511" s="51"/>
    </row>
    <row r="512" spans="1:12" ht="33.75" x14ac:dyDescent="0.2">
      <c r="A512" s="160">
        <f t="shared" si="19"/>
        <v>4170</v>
      </c>
      <c r="B512" s="96">
        <f>B511+0.001</f>
        <v>3.3169999999999691</v>
      </c>
      <c r="C512" s="14" t="s">
        <v>686</v>
      </c>
      <c r="D512" s="10" t="s">
        <v>47</v>
      </c>
      <c r="E512" s="85">
        <v>20</v>
      </c>
      <c r="F512" s="55"/>
      <c r="G512" s="55"/>
      <c r="H512" s="145"/>
      <c r="I512" s="51"/>
      <c r="J512" s="51"/>
      <c r="K512" s="51"/>
      <c r="L512" s="51"/>
    </row>
    <row r="513" spans="1:12" x14ac:dyDescent="0.2">
      <c r="A513" s="160">
        <f t="shared" si="19"/>
        <v>4180</v>
      </c>
      <c r="B513" s="104"/>
      <c r="C513" s="87" t="s">
        <v>819</v>
      </c>
      <c r="D513" s="87"/>
      <c r="E513" s="100"/>
      <c r="F513" s="55"/>
      <c r="G513" s="55"/>
      <c r="H513" s="145"/>
      <c r="I513" s="51"/>
      <c r="J513" s="51"/>
      <c r="K513" s="51"/>
      <c r="L513" s="51"/>
    </row>
    <row r="514" spans="1:12" ht="33.75" x14ac:dyDescent="0.2">
      <c r="A514" s="160">
        <f t="shared" si="19"/>
        <v>4190</v>
      </c>
      <c r="B514" s="96">
        <f>B512+0.001</f>
        <v>3.317999999999969</v>
      </c>
      <c r="C514" s="14" t="s">
        <v>820</v>
      </c>
      <c r="D514" s="10" t="s">
        <v>47</v>
      </c>
      <c r="E514" s="85">
        <v>20</v>
      </c>
      <c r="F514" s="55"/>
      <c r="G514" s="55"/>
      <c r="H514" s="145"/>
      <c r="I514" s="51"/>
      <c r="J514" s="51"/>
      <c r="K514" s="51"/>
      <c r="L514" s="51"/>
    </row>
    <row r="515" spans="1:12" ht="22.5" x14ac:dyDescent="0.2">
      <c r="A515" s="160">
        <f t="shared" si="19"/>
        <v>4200</v>
      </c>
      <c r="B515" s="96">
        <f>B514+0.001</f>
        <v>3.3189999999999689</v>
      </c>
      <c r="C515" s="14" t="s">
        <v>719</v>
      </c>
      <c r="D515" s="10" t="s">
        <v>47</v>
      </c>
      <c r="E515" s="85">
        <v>60</v>
      </c>
      <c r="F515" s="55"/>
      <c r="G515" s="55"/>
      <c r="H515" s="145"/>
      <c r="I515" s="51"/>
      <c r="J515" s="51"/>
      <c r="K515" s="51"/>
      <c r="L515" s="51"/>
    </row>
    <row r="516" spans="1:12" ht="33.75" x14ac:dyDescent="0.2">
      <c r="A516" s="160">
        <f t="shared" si="19"/>
        <v>4210</v>
      </c>
      <c r="B516" s="96">
        <f>B515+0.001</f>
        <v>3.3199999999999688</v>
      </c>
      <c r="C516" s="14" t="s">
        <v>715</v>
      </c>
      <c r="D516" s="10" t="s">
        <v>47</v>
      </c>
      <c r="E516" s="85">
        <v>20</v>
      </c>
      <c r="F516" s="55"/>
      <c r="G516" s="55"/>
      <c r="H516" s="145"/>
      <c r="I516" s="51"/>
      <c r="J516" s="51"/>
      <c r="K516" s="51"/>
      <c r="L516" s="51"/>
    </row>
    <row r="517" spans="1:12" x14ac:dyDescent="0.2">
      <c r="A517" s="160">
        <f t="shared" si="19"/>
        <v>4220</v>
      </c>
      <c r="B517" s="104"/>
      <c r="C517" s="87" t="s">
        <v>821</v>
      </c>
      <c r="D517" s="87"/>
      <c r="E517" s="100"/>
      <c r="F517" s="55"/>
      <c r="G517" s="55"/>
      <c r="H517" s="145"/>
      <c r="I517" s="51"/>
      <c r="J517" s="51"/>
      <c r="K517" s="51"/>
      <c r="L517" s="51"/>
    </row>
    <row r="518" spans="1:12" ht="33.75" x14ac:dyDescent="0.2">
      <c r="A518" s="160">
        <f t="shared" si="19"/>
        <v>4230</v>
      </c>
      <c r="B518" s="96">
        <f>B516+0.001</f>
        <v>3.3209999999999686</v>
      </c>
      <c r="C518" s="14" t="s">
        <v>678</v>
      </c>
      <c r="D518" s="10" t="s">
        <v>47</v>
      </c>
      <c r="E518" s="85">
        <v>40</v>
      </c>
      <c r="F518" s="55"/>
      <c r="G518" s="55"/>
      <c r="H518" s="145"/>
      <c r="I518" s="51"/>
      <c r="J518" s="51"/>
      <c r="K518" s="51"/>
      <c r="L518" s="51"/>
    </row>
    <row r="519" spans="1:12" ht="33.75" x14ac:dyDescent="0.2">
      <c r="A519" s="160">
        <f t="shared" si="19"/>
        <v>4240</v>
      </c>
      <c r="B519" s="96">
        <f>B518+0.001</f>
        <v>3.3219999999999685</v>
      </c>
      <c r="C519" s="14" t="s">
        <v>580</v>
      </c>
      <c r="D519" s="10" t="s">
        <v>47</v>
      </c>
      <c r="E519" s="85">
        <v>200</v>
      </c>
      <c r="F519" s="55"/>
      <c r="G519" s="55"/>
      <c r="H519" s="145"/>
      <c r="I519" s="51"/>
      <c r="J519" s="51"/>
      <c r="K519" s="51"/>
      <c r="L519" s="51"/>
    </row>
    <row r="520" spans="1:12" ht="33.75" x14ac:dyDescent="0.2">
      <c r="A520" s="160">
        <f t="shared" si="19"/>
        <v>4250</v>
      </c>
      <c r="B520" s="96">
        <f>B519+0.001</f>
        <v>3.3229999999999684</v>
      </c>
      <c r="C520" s="14" t="s">
        <v>679</v>
      </c>
      <c r="D520" s="10" t="s">
        <v>47</v>
      </c>
      <c r="E520" s="85">
        <v>45</v>
      </c>
      <c r="F520" s="55"/>
      <c r="G520" s="55"/>
      <c r="H520" s="145"/>
      <c r="I520" s="51"/>
      <c r="J520" s="51"/>
      <c r="K520" s="51"/>
      <c r="L520" s="51"/>
    </row>
    <row r="521" spans="1:12" x14ac:dyDescent="0.2">
      <c r="A521" s="160">
        <f t="shared" si="19"/>
        <v>4260</v>
      </c>
      <c r="B521" s="104"/>
      <c r="C521" s="87" t="s">
        <v>822</v>
      </c>
      <c r="D521" s="87"/>
      <c r="E521" s="100"/>
      <c r="F521" s="55"/>
      <c r="G521" s="55"/>
      <c r="H521" s="145"/>
      <c r="I521" s="51"/>
      <c r="J521" s="51"/>
      <c r="K521" s="51"/>
      <c r="L521" s="51"/>
    </row>
    <row r="522" spans="1:12" ht="33.75" x14ac:dyDescent="0.2">
      <c r="A522" s="160">
        <f t="shared" si="19"/>
        <v>4270</v>
      </c>
      <c r="B522" s="96">
        <f>B520+0.001</f>
        <v>3.3239999999999683</v>
      </c>
      <c r="C522" s="14" t="s">
        <v>678</v>
      </c>
      <c r="D522" s="10" t="s">
        <v>47</v>
      </c>
      <c r="E522" s="85">
        <v>60</v>
      </c>
      <c r="F522" s="55"/>
      <c r="G522" s="55"/>
      <c r="H522" s="145"/>
      <c r="I522" s="51"/>
      <c r="J522" s="51"/>
      <c r="K522" s="51"/>
      <c r="L522" s="51"/>
    </row>
    <row r="523" spans="1:12" ht="33.75" x14ac:dyDescent="0.2">
      <c r="A523" s="160">
        <f t="shared" si="19"/>
        <v>4280</v>
      </c>
      <c r="B523" s="96">
        <f>B522+0.001</f>
        <v>3.3249999999999682</v>
      </c>
      <c r="C523" s="14" t="s">
        <v>681</v>
      </c>
      <c r="D523" s="10" t="s">
        <v>47</v>
      </c>
      <c r="E523" s="85">
        <v>280</v>
      </c>
      <c r="F523" s="55"/>
      <c r="G523" s="55"/>
      <c r="H523" s="145"/>
      <c r="I523" s="51"/>
      <c r="J523" s="51"/>
      <c r="K523" s="51"/>
      <c r="L523" s="51"/>
    </row>
    <row r="524" spans="1:12" ht="33.75" x14ac:dyDescent="0.2">
      <c r="A524" s="160">
        <f t="shared" si="19"/>
        <v>4290</v>
      </c>
      <c r="B524" s="96">
        <f>B523+0.001</f>
        <v>3.3259999999999681</v>
      </c>
      <c r="C524" s="14" t="s">
        <v>686</v>
      </c>
      <c r="D524" s="10" t="s">
        <v>47</v>
      </c>
      <c r="E524" s="85">
        <v>25</v>
      </c>
      <c r="F524" s="55"/>
      <c r="G524" s="55"/>
      <c r="H524" s="145"/>
      <c r="I524" s="51"/>
      <c r="J524" s="51"/>
      <c r="K524" s="51"/>
      <c r="L524" s="51"/>
    </row>
    <row r="525" spans="1:12" x14ac:dyDescent="0.2">
      <c r="A525" s="160">
        <f t="shared" si="19"/>
        <v>4300</v>
      </c>
      <c r="B525" s="104"/>
      <c r="C525" s="87" t="s">
        <v>823</v>
      </c>
      <c r="D525" s="87"/>
      <c r="E525" s="100"/>
      <c r="F525" s="55"/>
      <c r="G525" s="55"/>
      <c r="H525" s="145"/>
      <c r="I525" s="51"/>
      <c r="J525" s="51"/>
      <c r="K525" s="51"/>
      <c r="L525" s="51"/>
    </row>
    <row r="526" spans="1:12" ht="33.75" x14ac:dyDescent="0.2">
      <c r="A526" s="160">
        <f t="shared" si="19"/>
        <v>4310</v>
      </c>
      <c r="B526" s="96">
        <f>B524+0.001</f>
        <v>3.326999999999968</v>
      </c>
      <c r="C526" s="14" t="s">
        <v>824</v>
      </c>
      <c r="D526" s="10" t="s">
        <v>47</v>
      </c>
      <c r="E526" s="85">
        <v>85</v>
      </c>
      <c r="F526" s="55"/>
      <c r="G526" s="55"/>
      <c r="H526" s="145"/>
      <c r="I526" s="51"/>
      <c r="J526" s="51"/>
      <c r="K526" s="51"/>
      <c r="L526" s="51"/>
    </row>
    <row r="527" spans="1:12" ht="33.75" x14ac:dyDescent="0.2">
      <c r="A527" s="160">
        <f t="shared" si="19"/>
        <v>4320</v>
      </c>
      <c r="B527" s="96">
        <f>B526+0.001</f>
        <v>3.3279999999999679</v>
      </c>
      <c r="C527" s="14" t="s">
        <v>825</v>
      </c>
      <c r="D527" s="10" t="s">
        <v>47</v>
      </c>
      <c r="E527" s="85">
        <v>260</v>
      </c>
      <c r="F527" s="55"/>
      <c r="G527" s="55"/>
      <c r="H527" s="145"/>
      <c r="I527" s="51"/>
      <c r="J527" s="51"/>
      <c r="K527" s="51"/>
      <c r="L527" s="51"/>
    </row>
    <row r="528" spans="1:12" ht="33.75" x14ac:dyDescent="0.2">
      <c r="A528" s="160">
        <f t="shared" si="19"/>
        <v>4330</v>
      </c>
      <c r="B528" s="96">
        <f>B527+0.001</f>
        <v>3.3289999999999678</v>
      </c>
      <c r="C528" s="14" t="s">
        <v>679</v>
      </c>
      <c r="D528" s="10" t="s">
        <v>47</v>
      </c>
      <c r="E528" s="85">
        <v>80</v>
      </c>
      <c r="F528" s="55"/>
      <c r="G528" s="55"/>
      <c r="H528" s="145"/>
      <c r="I528" s="51"/>
      <c r="J528" s="51"/>
      <c r="K528" s="51"/>
      <c r="L528" s="51"/>
    </row>
    <row r="529" spans="1:12" x14ac:dyDescent="0.2">
      <c r="A529" s="160">
        <f t="shared" si="19"/>
        <v>4340</v>
      </c>
      <c r="B529" s="104"/>
      <c r="C529" s="87" t="s">
        <v>826</v>
      </c>
      <c r="D529" s="87"/>
      <c r="E529" s="100"/>
      <c r="F529" s="55"/>
      <c r="G529" s="55"/>
      <c r="H529" s="145"/>
      <c r="I529" s="51"/>
      <c r="J529" s="51"/>
      <c r="K529" s="51"/>
      <c r="L529" s="51"/>
    </row>
    <row r="530" spans="1:12" ht="22.5" x14ac:dyDescent="0.2">
      <c r="A530" s="160">
        <f t="shared" ref="A530:A593" si="21">A529+10</f>
        <v>4350</v>
      </c>
      <c r="B530" s="96">
        <f>B528+0.001</f>
        <v>3.3299999999999677</v>
      </c>
      <c r="C530" s="14" t="s">
        <v>714</v>
      </c>
      <c r="D530" s="10" t="s">
        <v>47</v>
      </c>
      <c r="E530" s="85">
        <v>200</v>
      </c>
      <c r="F530" s="55"/>
      <c r="G530" s="55"/>
      <c r="H530" s="145"/>
      <c r="I530" s="51"/>
      <c r="J530" s="51"/>
      <c r="K530" s="51"/>
      <c r="L530" s="51"/>
    </row>
    <row r="531" spans="1:12" ht="33.75" x14ac:dyDescent="0.2">
      <c r="A531" s="160">
        <f t="shared" si="21"/>
        <v>4360</v>
      </c>
      <c r="B531" s="96">
        <f>B530+0.001</f>
        <v>3.3309999999999675</v>
      </c>
      <c r="C531" s="14" t="s">
        <v>715</v>
      </c>
      <c r="D531" s="10" t="s">
        <v>47</v>
      </c>
      <c r="E531" s="85">
        <v>500</v>
      </c>
      <c r="F531" s="55"/>
      <c r="G531" s="55"/>
      <c r="H531" s="145"/>
      <c r="I531" s="51"/>
      <c r="J531" s="51"/>
      <c r="K531" s="51"/>
      <c r="L531" s="51"/>
    </row>
    <row r="532" spans="1:12" ht="33.75" x14ac:dyDescent="0.2">
      <c r="A532" s="160">
        <f t="shared" si="21"/>
        <v>4370</v>
      </c>
      <c r="B532" s="96">
        <f>B531+0.001</f>
        <v>3.3319999999999674</v>
      </c>
      <c r="C532" s="14" t="s">
        <v>715</v>
      </c>
      <c r="D532" s="10" t="s">
        <v>47</v>
      </c>
      <c r="E532" s="85">
        <v>150</v>
      </c>
      <c r="F532" s="55"/>
      <c r="G532" s="55"/>
      <c r="H532" s="145"/>
      <c r="I532" s="51"/>
      <c r="J532" s="51"/>
      <c r="K532" s="51"/>
      <c r="L532" s="51"/>
    </row>
    <row r="533" spans="1:12" ht="33.75" x14ac:dyDescent="0.2">
      <c r="A533" s="160">
        <f t="shared" si="21"/>
        <v>4380</v>
      </c>
      <c r="B533" s="96">
        <f>B532+0.001</f>
        <v>3.3329999999999673</v>
      </c>
      <c r="C533" s="14" t="s">
        <v>732</v>
      </c>
      <c r="D533" s="10" t="s">
        <v>47</v>
      </c>
      <c r="E533" s="85">
        <v>150</v>
      </c>
      <c r="F533" s="55"/>
      <c r="G533" s="55"/>
      <c r="H533" s="145"/>
      <c r="I533" s="51"/>
      <c r="J533" s="51"/>
      <c r="K533" s="51"/>
      <c r="L533" s="51"/>
    </row>
    <row r="534" spans="1:12" ht="33.75" x14ac:dyDescent="0.2">
      <c r="A534" s="160">
        <f t="shared" si="21"/>
        <v>4390</v>
      </c>
      <c r="B534" s="96">
        <f>B533+0.001</f>
        <v>3.3339999999999672</v>
      </c>
      <c r="C534" s="14" t="s">
        <v>820</v>
      </c>
      <c r="D534" s="10" t="s">
        <v>47</v>
      </c>
      <c r="E534" s="85">
        <v>120</v>
      </c>
      <c r="F534" s="55"/>
      <c r="G534" s="55"/>
      <c r="H534" s="145"/>
      <c r="I534" s="51"/>
      <c r="J534" s="51"/>
      <c r="K534" s="51"/>
      <c r="L534" s="51"/>
    </row>
    <row r="535" spans="1:12" ht="33.75" x14ac:dyDescent="0.2">
      <c r="A535" s="160">
        <f t="shared" si="21"/>
        <v>4400</v>
      </c>
      <c r="B535" s="96">
        <f>B534+0.001</f>
        <v>3.3349999999999671</v>
      </c>
      <c r="C535" s="14" t="s">
        <v>827</v>
      </c>
      <c r="D535" s="10" t="s">
        <v>47</v>
      </c>
      <c r="E535" s="85">
        <v>180</v>
      </c>
      <c r="F535" s="55"/>
      <c r="G535" s="55"/>
      <c r="H535" s="145"/>
      <c r="I535" s="51"/>
      <c r="J535" s="51"/>
      <c r="K535" s="51"/>
      <c r="L535" s="51"/>
    </row>
    <row r="536" spans="1:12" x14ac:dyDescent="0.2">
      <c r="A536" s="160">
        <f t="shared" si="21"/>
        <v>4410</v>
      </c>
      <c r="B536" s="104"/>
      <c r="C536" s="87" t="s">
        <v>828</v>
      </c>
      <c r="D536" s="87"/>
      <c r="E536" s="100"/>
      <c r="F536" s="55"/>
      <c r="G536" s="55"/>
      <c r="H536" s="145"/>
      <c r="I536" s="51"/>
      <c r="J536" s="51"/>
      <c r="K536" s="51"/>
      <c r="L536" s="51"/>
    </row>
    <row r="537" spans="1:12" ht="22.5" x14ac:dyDescent="0.2">
      <c r="A537" s="160">
        <f t="shared" si="21"/>
        <v>4420</v>
      </c>
      <c r="B537" s="96">
        <f>B535+0.001</f>
        <v>3.335999999999967</v>
      </c>
      <c r="C537" s="14" t="s">
        <v>724</v>
      </c>
      <c r="D537" s="10" t="s">
        <v>47</v>
      </c>
      <c r="E537" s="85">
        <v>3200</v>
      </c>
      <c r="F537" s="55"/>
      <c r="G537" s="55"/>
      <c r="H537" s="145"/>
      <c r="I537" s="51"/>
      <c r="J537" s="51"/>
      <c r="K537" s="51"/>
      <c r="L537" s="51"/>
    </row>
    <row r="538" spans="1:12" ht="33.75" x14ac:dyDescent="0.2">
      <c r="A538" s="160">
        <f t="shared" si="21"/>
        <v>4430</v>
      </c>
      <c r="B538" s="96">
        <f>B537+0.001</f>
        <v>3.3369999999999669</v>
      </c>
      <c r="C538" s="14" t="s">
        <v>732</v>
      </c>
      <c r="D538" s="10" t="s">
        <v>47</v>
      </c>
      <c r="E538" s="85">
        <v>250</v>
      </c>
      <c r="F538" s="55"/>
      <c r="G538" s="55"/>
      <c r="H538" s="145"/>
      <c r="I538" s="51"/>
      <c r="J538" s="51"/>
      <c r="K538" s="51"/>
      <c r="L538" s="51"/>
    </row>
    <row r="539" spans="1:12" ht="33.75" x14ac:dyDescent="0.2">
      <c r="A539" s="160">
        <f t="shared" si="21"/>
        <v>4440</v>
      </c>
      <c r="B539" s="96">
        <f>B538+0.001</f>
        <v>3.3379999999999668</v>
      </c>
      <c r="C539" s="14" t="s">
        <v>827</v>
      </c>
      <c r="D539" s="10" t="s">
        <v>47</v>
      </c>
      <c r="E539" s="85">
        <v>250</v>
      </c>
      <c r="F539" s="55"/>
      <c r="G539" s="55"/>
      <c r="H539" s="145"/>
      <c r="I539" s="51"/>
      <c r="J539" s="51"/>
      <c r="K539" s="51"/>
      <c r="L539" s="51"/>
    </row>
    <row r="540" spans="1:12" x14ac:dyDescent="0.2">
      <c r="A540" s="160">
        <f t="shared" si="21"/>
        <v>4450</v>
      </c>
      <c r="B540" s="104"/>
      <c r="C540" s="87" t="s">
        <v>829</v>
      </c>
      <c r="D540" s="87"/>
      <c r="E540" s="100"/>
      <c r="F540" s="55"/>
      <c r="G540" s="55"/>
      <c r="H540" s="145"/>
      <c r="I540" s="51"/>
      <c r="J540" s="51"/>
      <c r="K540" s="51"/>
      <c r="L540" s="51"/>
    </row>
    <row r="541" spans="1:12" ht="33.75" x14ac:dyDescent="0.2">
      <c r="A541" s="160">
        <f t="shared" si="21"/>
        <v>4460</v>
      </c>
      <c r="B541" s="96">
        <f>B539+0.001</f>
        <v>3.3389999999999667</v>
      </c>
      <c r="C541" s="14" t="s">
        <v>579</v>
      </c>
      <c r="D541" s="10" t="s">
        <v>47</v>
      </c>
      <c r="E541" s="85">
        <v>300</v>
      </c>
      <c r="F541" s="55"/>
      <c r="G541" s="55"/>
      <c r="H541" s="145"/>
      <c r="I541" s="51"/>
      <c r="J541" s="51"/>
      <c r="K541" s="51"/>
      <c r="L541" s="51"/>
    </row>
    <row r="542" spans="1:12" ht="22.5" x14ac:dyDescent="0.2">
      <c r="A542" s="160">
        <f t="shared" si="21"/>
        <v>4470</v>
      </c>
      <c r="B542" s="96">
        <f t="shared" ref="B542:B548" si="22">B541+0.001</f>
        <v>3.3399999999999666</v>
      </c>
      <c r="C542" s="14" t="s">
        <v>830</v>
      </c>
      <c r="D542" s="10" t="s">
        <v>47</v>
      </c>
      <c r="E542" s="85">
        <v>500</v>
      </c>
      <c r="F542" s="55"/>
      <c r="G542" s="55"/>
      <c r="H542" s="145"/>
      <c r="I542" s="51"/>
      <c r="J542" s="51"/>
      <c r="K542" s="51"/>
      <c r="L542" s="51"/>
    </row>
    <row r="543" spans="1:12" ht="22.5" x14ac:dyDescent="0.2">
      <c r="A543" s="160">
        <f t="shared" si="21"/>
        <v>4480</v>
      </c>
      <c r="B543" s="96">
        <f t="shared" si="22"/>
        <v>3.3409999999999664</v>
      </c>
      <c r="C543" s="14" t="s">
        <v>723</v>
      </c>
      <c r="D543" s="10" t="s">
        <v>47</v>
      </c>
      <c r="E543" s="85">
        <v>340</v>
      </c>
      <c r="F543" s="55"/>
      <c r="G543" s="55"/>
      <c r="H543" s="145"/>
      <c r="I543" s="51"/>
      <c r="J543" s="51"/>
      <c r="K543" s="51"/>
      <c r="L543" s="51"/>
    </row>
    <row r="544" spans="1:12" ht="33.75" x14ac:dyDescent="0.2">
      <c r="A544" s="160">
        <f t="shared" si="21"/>
        <v>4490</v>
      </c>
      <c r="B544" s="96">
        <f t="shared" si="22"/>
        <v>3.3419999999999663</v>
      </c>
      <c r="C544" s="14" t="s">
        <v>686</v>
      </c>
      <c r="D544" s="10" t="s">
        <v>47</v>
      </c>
      <c r="E544" s="85">
        <v>100</v>
      </c>
      <c r="F544" s="55"/>
      <c r="G544" s="55"/>
      <c r="H544" s="145"/>
      <c r="I544" s="51"/>
      <c r="J544" s="51"/>
      <c r="K544" s="51"/>
      <c r="L544" s="51"/>
    </row>
    <row r="545" spans="1:12" ht="33.75" x14ac:dyDescent="0.2">
      <c r="A545" s="160">
        <f t="shared" si="21"/>
        <v>4500</v>
      </c>
      <c r="B545" s="96">
        <f t="shared" si="22"/>
        <v>3.3429999999999662</v>
      </c>
      <c r="C545" s="14" t="s">
        <v>725</v>
      </c>
      <c r="D545" s="10" t="s">
        <v>47</v>
      </c>
      <c r="E545" s="85">
        <v>150</v>
      </c>
      <c r="F545" s="55"/>
      <c r="G545" s="55"/>
      <c r="H545" s="145"/>
      <c r="I545" s="51"/>
      <c r="J545" s="51"/>
      <c r="K545" s="51"/>
      <c r="L545" s="51"/>
    </row>
    <row r="546" spans="1:12" ht="33.75" x14ac:dyDescent="0.2">
      <c r="A546" s="160">
        <f t="shared" si="21"/>
        <v>4510</v>
      </c>
      <c r="B546" s="96">
        <f t="shared" si="22"/>
        <v>3.3439999999999661</v>
      </c>
      <c r="C546" s="14" t="s">
        <v>732</v>
      </c>
      <c r="D546" s="10" t="s">
        <v>47</v>
      </c>
      <c r="E546" s="85">
        <v>250</v>
      </c>
      <c r="F546" s="55"/>
      <c r="G546" s="55"/>
      <c r="H546" s="145"/>
      <c r="I546" s="51"/>
      <c r="J546" s="51"/>
      <c r="K546" s="51"/>
      <c r="L546" s="51"/>
    </row>
    <row r="547" spans="1:12" ht="33.75" x14ac:dyDescent="0.2">
      <c r="A547" s="160">
        <f t="shared" si="21"/>
        <v>4520</v>
      </c>
      <c r="B547" s="96">
        <f t="shared" si="22"/>
        <v>3.344999999999966</v>
      </c>
      <c r="C547" s="14" t="s">
        <v>831</v>
      </c>
      <c r="D547" s="10" t="s">
        <v>47</v>
      </c>
      <c r="E547" s="85">
        <v>90</v>
      </c>
      <c r="F547" s="55"/>
      <c r="G547" s="55"/>
      <c r="H547" s="145"/>
      <c r="I547" s="51"/>
      <c r="J547" s="51"/>
      <c r="K547" s="51"/>
      <c r="L547" s="51"/>
    </row>
    <row r="548" spans="1:12" ht="33.75" x14ac:dyDescent="0.2">
      <c r="A548" s="160">
        <f t="shared" si="21"/>
        <v>4530</v>
      </c>
      <c r="B548" s="96">
        <f t="shared" si="22"/>
        <v>3.3459999999999659</v>
      </c>
      <c r="C548" s="14" t="s">
        <v>827</v>
      </c>
      <c r="D548" s="10" t="s">
        <v>47</v>
      </c>
      <c r="E548" s="85">
        <v>350</v>
      </c>
      <c r="F548" s="55"/>
      <c r="G548" s="55"/>
      <c r="H548" s="145"/>
      <c r="I548" s="51"/>
      <c r="J548" s="51"/>
      <c r="K548" s="51"/>
      <c r="L548" s="51"/>
    </row>
    <row r="549" spans="1:12" x14ac:dyDescent="0.2">
      <c r="A549" s="160">
        <f t="shared" si="21"/>
        <v>4540</v>
      </c>
      <c r="B549" s="104"/>
      <c r="C549" s="87" t="s">
        <v>832</v>
      </c>
      <c r="D549" s="87"/>
      <c r="E549" s="100"/>
      <c r="F549" s="55"/>
      <c r="G549" s="55"/>
      <c r="H549" s="145"/>
      <c r="I549" s="51"/>
      <c r="J549" s="51"/>
      <c r="K549" s="51"/>
      <c r="L549" s="51"/>
    </row>
    <row r="550" spans="1:12" ht="33.75" x14ac:dyDescent="0.2">
      <c r="A550" s="160">
        <f t="shared" si="21"/>
        <v>4550</v>
      </c>
      <c r="B550" s="96">
        <f>B548+0.001</f>
        <v>3.3469999999999658</v>
      </c>
      <c r="C550" s="14" t="s">
        <v>579</v>
      </c>
      <c r="D550" s="10" t="s">
        <v>47</v>
      </c>
      <c r="E550" s="85">
        <v>500</v>
      </c>
      <c r="F550" s="55"/>
      <c r="G550" s="55"/>
      <c r="H550" s="145"/>
      <c r="I550" s="51"/>
      <c r="J550" s="51"/>
      <c r="K550" s="51"/>
      <c r="L550" s="51"/>
    </row>
    <row r="551" spans="1:12" ht="22.5" x14ac:dyDescent="0.2">
      <c r="A551" s="160">
        <f t="shared" si="21"/>
        <v>4560</v>
      </c>
      <c r="B551" s="96">
        <f t="shared" ref="B551:B557" si="23">B550+0.001</f>
        <v>3.3479999999999657</v>
      </c>
      <c r="C551" s="14" t="s">
        <v>833</v>
      </c>
      <c r="D551" s="10" t="s">
        <v>47</v>
      </c>
      <c r="E551" s="85">
        <v>450</v>
      </c>
      <c r="F551" s="55"/>
      <c r="G551" s="55"/>
      <c r="H551" s="145"/>
      <c r="I551" s="51"/>
      <c r="J551" s="51"/>
      <c r="K551" s="51"/>
      <c r="L551" s="51"/>
    </row>
    <row r="552" spans="1:12" ht="22.5" x14ac:dyDescent="0.2">
      <c r="A552" s="160">
        <f t="shared" si="21"/>
        <v>4570</v>
      </c>
      <c r="B552" s="96">
        <f t="shared" si="23"/>
        <v>3.3489999999999656</v>
      </c>
      <c r="C552" s="14" t="s">
        <v>723</v>
      </c>
      <c r="D552" s="10" t="s">
        <v>47</v>
      </c>
      <c r="E552" s="85">
        <v>900</v>
      </c>
      <c r="F552" s="55"/>
      <c r="G552" s="55"/>
      <c r="H552" s="145"/>
      <c r="I552" s="51"/>
      <c r="J552" s="51"/>
      <c r="K552" s="51"/>
      <c r="L552" s="51"/>
    </row>
    <row r="553" spans="1:12" ht="33.75" x14ac:dyDescent="0.2">
      <c r="A553" s="160">
        <f t="shared" si="21"/>
        <v>4580</v>
      </c>
      <c r="B553" s="96">
        <f t="shared" si="23"/>
        <v>3.3499999999999654</v>
      </c>
      <c r="C553" s="14" t="s">
        <v>686</v>
      </c>
      <c r="D553" s="10" t="s">
        <v>47</v>
      </c>
      <c r="E553" s="85">
        <v>80</v>
      </c>
      <c r="F553" s="55"/>
      <c r="G553" s="55"/>
      <c r="H553" s="145"/>
      <c r="I553" s="51"/>
      <c r="J553" s="51"/>
      <c r="K553" s="51"/>
      <c r="L553" s="51"/>
    </row>
    <row r="554" spans="1:12" ht="33.75" x14ac:dyDescent="0.2">
      <c r="A554" s="160">
        <f t="shared" si="21"/>
        <v>4590</v>
      </c>
      <c r="B554" s="96">
        <f t="shared" si="23"/>
        <v>3.3509999999999653</v>
      </c>
      <c r="C554" s="14" t="s">
        <v>725</v>
      </c>
      <c r="D554" s="10" t="s">
        <v>47</v>
      </c>
      <c r="E554" s="85">
        <v>100</v>
      </c>
      <c r="F554" s="55"/>
      <c r="G554" s="55"/>
      <c r="H554" s="145"/>
      <c r="I554" s="51"/>
      <c r="J554" s="51"/>
      <c r="K554" s="51"/>
      <c r="L554" s="51"/>
    </row>
    <row r="555" spans="1:12" ht="33.75" x14ac:dyDescent="0.2">
      <c r="A555" s="160">
        <f t="shared" si="21"/>
        <v>4600</v>
      </c>
      <c r="B555" s="96">
        <f t="shared" si="23"/>
        <v>3.3519999999999652</v>
      </c>
      <c r="C555" s="14" t="s">
        <v>732</v>
      </c>
      <c r="D555" s="10" t="s">
        <v>47</v>
      </c>
      <c r="E555" s="85">
        <v>450</v>
      </c>
      <c r="F555" s="55"/>
      <c r="G555" s="55"/>
      <c r="H555" s="145"/>
      <c r="I555" s="51"/>
      <c r="J555" s="51"/>
      <c r="K555" s="51"/>
      <c r="L555" s="51"/>
    </row>
    <row r="556" spans="1:12" ht="33.75" x14ac:dyDescent="0.2">
      <c r="A556" s="160">
        <f t="shared" si="21"/>
        <v>4610</v>
      </c>
      <c r="B556" s="96">
        <f t="shared" si="23"/>
        <v>3.3529999999999651</v>
      </c>
      <c r="C556" s="14" t="s">
        <v>831</v>
      </c>
      <c r="D556" s="10" t="s">
        <v>47</v>
      </c>
      <c r="E556" s="85">
        <v>180</v>
      </c>
      <c r="F556" s="55"/>
      <c r="G556" s="55"/>
      <c r="H556" s="145"/>
      <c r="I556" s="51"/>
      <c r="J556" s="51"/>
      <c r="K556" s="51"/>
      <c r="L556" s="51"/>
    </row>
    <row r="557" spans="1:12" ht="33.75" x14ac:dyDescent="0.2">
      <c r="A557" s="160">
        <f t="shared" si="21"/>
        <v>4620</v>
      </c>
      <c r="B557" s="96">
        <f t="shared" si="23"/>
        <v>3.353999999999965</v>
      </c>
      <c r="C557" s="14" t="s">
        <v>827</v>
      </c>
      <c r="D557" s="10" t="s">
        <v>47</v>
      </c>
      <c r="E557" s="85">
        <v>350</v>
      </c>
      <c r="F557" s="55"/>
      <c r="G557" s="55"/>
      <c r="H557" s="145"/>
      <c r="I557" s="51"/>
      <c r="J557" s="51"/>
      <c r="K557" s="51"/>
      <c r="L557" s="51"/>
    </row>
    <row r="558" spans="1:12" x14ac:dyDescent="0.2">
      <c r="A558" s="160">
        <f t="shared" si="21"/>
        <v>4630</v>
      </c>
      <c r="B558" s="104"/>
      <c r="C558" s="87" t="s">
        <v>834</v>
      </c>
      <c r="D558" s="87"/>
      <c r="E558" s="100"/>
      <c r="F558" s="55"/>
      <c r="G558" s="55"/>
      <c r="H558" s="145"/>
      <c r="I558" s="51"/>
      <c r="J558" s="51"/>
      <c r="K558" s="51"/>
      <c r="L558" s="51"/>
    </row>
    <row r="559" spans="1:12" ht="33.75" x14ac:dyDescent="0.2">
      <c r="A559" s="160">
        <f t="shared" si="21"/>
        <v>4640</v>
      </c>
      <c r="B559" s="96">
        <f>B557+0.001</f>
        <v>3.3549999999999649</v>
      </c>
      <c r="C559" s="14" t="s">
        <v>579</v>
      </c>
      <c r="D559" s="10" t="s">
        <v>47</v>
      </c>
      <c r="E559" s="85">
        <v>80</v>
      </c>
      <c r="F559" s="55"/>
      <c r="G559" s="55"/>
      <c r="H559" s="145"/>
      <c r="I559" s="51"/>
      <c r="J559" s="51"/>
      <c r="K559" s="51"/>
      <c r="L559" s="51"/>
    </row>
    <row r="560" spans="1:12" ht="22.5" x14ac:dyDescent="0.2">
      <c r="A560" s="160">
        <f t="shared" si="21"/>
        <v>4650</v>
      </c>
      <c r="B560" s="96">
        <f t="shared" ref="B560:B567" si="24">B559+0.001</f>
        <v>3.3559999999999648</v>
      </c>
      <c r="C560" s="14" t="s">
        <v>835</v>
      </c>
      <c r="D560" s="10" t="s">
        <v>47</v>
      </c>
      <c r="E560" s="85">
        <v>180</v>
      </c>
      <c r="F560" s="55"/>
      <c r="G560" s="55"/>
      <c r="H560" s="145"/>
      <c r="I560" s="51"/>
      <c r="J560" s="51"/>
      <c r="K560" s="51"/>
      <c r="L560" s="51"/>
    </row>
    <row r="561" spans="1:12" ht="22.5" x14ac:dyDescent="0.2">
      <c r="A561" s="160">
        <f t="shared" si="21"/>
        <v>4660</v>
      </c>
      <c r="B561" s="96">
        <f t="shared" si="24"/>
        <v>3.3569999999999647</v>
      </c>
      <c r="C561" s="14" t="s">
        <v>714</v>
      </c>
      <c r="D561" s="10" t="s">
        <v>47</v>
      </c>
      <c r="E561" s="85">
        <v>80</v>
      </c>
      <c r="F561" s="55"/>
      <c r="G561" s="55"/>
      <c r="H561" s="145"/>
      <c r="I561" s="51"/>
      <c r="J561" s="51"/>
      <c r="K561" s="51"/>
      <c r="L561" s="51"/>
    </row>
    <row r="562" spans="1:12" ht="22.5" x14ac:dyDescent="0.2">
      <c r="A562" s="160">
        <f t="shared" si="21"/>
        <v>4670</v>
      </c>
      <c r="B562" s="96">
        <f t="shared" si="24"/>
        <v>3.3579999999999646</v>
      </c>
      <c r="C562" s="14" t="s">
        <v>724</v>
      </c>
      <c r="D562" s="10" t="s">
        <v>47</v>
      </c>
      <c r="E562" s="85">
        <v>80</v>
      </c>
      <c r="F562" s="55"/>
      <c r="G562" s="55"/>
      <c r="H562" s="145"/>
      <c r="I562" s="51"/>
      <c r="J562" s="51"/>
      <c r="K562" s="51"/>
      <c r="L562" s="51"/>
    </row>
    <row r="563" spans="1:12" ht="33.75" x14ac:dyDescent="0.2">
      <c r="A563" s="160">
        <f t="shared" si="21"/>
        <v>4680</v>
      </c>
      <c r="B563" s="96">
        <f t="shared" si="24"/>
        <v>3.3589999999999645</v>
      </c>
      <c r="C563" s="14" t="s">
        <v>686</v>
      </c>
      <c r="D563" s="10" t="s">
        <v>47</v>
      </c>
      <c r="E563" s="85">
        <v>80</v>
      </c>
      <c r="F563" s="55"/>
      <c r="G563" s="55"/>
      <c r="H563" s="145"/>
      <c r="I563" s="51"/>
      <c r="J563" s="51"/>
      <c r="K563" s="51"/>
      <c r="L563" s="51"/>
    </row>
    <row r="564" spans="1:12" ht="33.75" x14ac:dyDescent="0.2">
      <c r="A564" s="160">
        <f t="shared" si="21"/>
        <v>4690</v>
      </c>
      <c r="B564" s="96">
        <f t="shared" si="24"/>
        <v>3.3599999999999643</v>
      </c>
      <c r="C564" s="14" t="s">
        <v>725</v>
      </c>
      <c r="D564" s="10" t="s">
        <v>47</v>
      </c>
      <c r="E564" s="85">
        <v>50</v>
      </c>
      <c r="F564" s="55"/>
      <c r="G564" s="55"/>
      <c r="H564" s="145"/>
      <c r="I564" s="51"/>
      <c r="J564" s="51"/>
      <c r="K564" s="51"/>
      <c r="L564" s="51"/>
    </row>
    <row r="565" spans="1:12" ht="33.75" x14ac:dyDescent="0.2">
      <c r="A565" s="160">
        <f t="shared" si="21"/>
        <v>4700</v>
      </c>
      <c r="B565" s="96">
        <f t="shared" si="24"/>
        <v>3.3609999999999642</v>
      </c>
      <c r="C565" s="14" t="s">
        <v>831</v>
      </c>
      <c r="D565" s="10" t="s">
        <v>47</v>
      </c>
      <c r="E565" s="85">
        <v>80</v>
      </c>
      <c r="F565" s="55"/>
      <c r="G565" s="55"/>
      <c r="H565" s="145"/>
      <c r="I565" s="51"/>
      <c r="J565" s="51"/>
      <c r="K565" s="51"/>
      <c r="L565" s="51"/>
    </row>
    <row r="566" spans="1:12" ht="33.75" x14ac:dyDescent="0.2">
      <c r="A566" s="160">
        <f t="shared" si="21"/>
        <v>4710</v>
      </c>
      <c r="B566" s="96">
        <f t="shared" si="24"/>
        <v>3.3619999999999641</v>
      </c>
      <c r="C566" s="14" t="s">
        <v>820</v>
      </c>
      <c r="D566" s="10" t="s">
        <v>47</v>
      </c>
      <c r="E566" s="85">
        <v>25</v>
      </c>
      <c r="F566" s="55"/>
      <c r="G566" s="55"/>
      <c r="H566" s="145"/>
      <c r="I566" s="51"/>
      <c r="J566" s="51"/>
      <c r="K566" s="51"/>
      <c r="L566" s="51"/>
    </row>
    <row r="567" spans="1:12" ht="33.75" x14ac:dyDescent="0.2">
      <c r="A567" s="160">
        <f t="shared" si="21"/>
        <v>4720</v>
      </c>
      <c r="B567" s="96">
        <f t="shared" si="24"/>
        <v>3.362999999999964</v>
      </c>
      <c r="C567" s="14" t="s">
        <v>827</v>
      </c>
      <c r="D567" s="10" t="s">
        <v>47</v>
      </c>
      <c r="E567" s="85">
        <v>25</v>
      </c>
      <c r="F567" s="55"/>
      <c r="G567" s="55"/>
      <c r="H567" s="145"/>
      <c r="I567" s="51"/>
      <c r="J567" s="51"/>
      <c r="K567" s="51"/>
      <c r="L567" s="51"/>
    </row>
    <row r="568" spans="1:12" x14ac:dyDescent="0.2">
      <c r="A568" s="160">
        <f t="shared" si="21"/>
        <v>4730</v>
      </c>
      <c r="B568" s="104"/>
      <c r="C568" s="87" t="s">
        <v>695</v>
      </c>
      <c r="D568" s="87"/>
      <c r="E568" s="100"/>
      <c r="F568" s="55"/>
      <c r="G568" s="55"/>
      <c r="H568" s="145"/>
      <c r="I568" s="51"/>
      <c r="J568" s="51"/>
      <c r="K568" s="51"/>
      <c r="L568" s="51"/>
    </row>
    <row r="569" spans="1:12" ht="38.25" x14ac:dyDescent="0.2">
      <c r="A569" s="160">
        <f t="shared" si="21"/>
        <v>4740</v>
      </c>
      <c r="B569" s="96">
        <f>B567+0.001</f>
        <v>3.3639999999999639</v>
      </c>
      <c r="C569" s="7" t="s">
        <v>667</v>
      </c>
      <c r="D569" s="12" t="s">
        <v>0</v>
      </c>
      <c r="E569" s="85">
        <v>50</v>
      </c>
      <c r="F569" s="55"/>
      <c r="G569" s="55"/>
      <c r="H569" s="145"/>
      <c r="I569" s="51"/>
      <c r="J569" s="51"/>
      <c r="K569" s="51"/>
      <c r="L569" s="51"/>
    </row>
    <row r="570" spans="1:12" ht="38.25" x14ac:dyDescent="0.2">
      <c r="A570" s="160">
        <f t="shared" si="21"/>
        <v>4750</v>
      </c>
      <c r="B570" s="96">
        <f t="shared" ref="B570:B575" si="25">B569+0.001</f>
        <v>3.3649999999999638</v>
      </c>
      <c r="C570" s="7" t="s">
        <v>668</v>
      </c>
      <c r="D570" s="12" t="s">
        <v>0</v>
      </c>
      <c r="E570" s="85">
        <v>40</v>
      </c>
      <c r="F570" s="55"/>
      <c r="G570" s="55"/>
      <c r="H570" s="145"/>
      <c r="I570" s="51"/>
      <c r="J570" s="51"/>
      <c r="K570" s="51"/>
      <c r="L570" s="51"/>
    </row>
    <row r="571" spans="1:12" ht="38.25" x14ac:dyDescent="0.2">
      <c r="A571" s="160">
        <f t="shared" si="21"/>
        <v>4760</v>
      </c>
      <c r="B571" s="96">
        <f t="shared" si="25"/>
        <v>3.3659999999999637</v>
      </c>
      <c r="C571" s="7" t="s">
        <v>669</v>
      </c>
      <c r="D571" s="12" t="s">
        <v>0</v>
      </c>
      <c r="E571" s="85">
        <v>400</v>
      </c>
      <c r="F571" s="55"/>
      <c r="G571" s="55"/>
      <c r="H571" s="145"/>
      <c r="I571" s="51"/>
      <c r="J571" s="51"/>
      <c r="K571" s="51"/>
      <c r="L571" s="51"/>
    </row>
    <row r="572" spans="1:12" ht="38.25" x14ac:dyDescent="0.2">
      <c r="A572" s="160">
        <f t="shared" si="21"/>
        <v>4770</v>
      </c>
      <c r="B572" s="96">
        <f t="shared" si="25"/>
        <v>3.3669999999999636</v>
      </c>
      <c r="C572" s="7" t="s">
        <v>670</v>
      </c>
      <c r="D572" s="12" t="s">
        <v>0</v>
      </c>
      <c r="E572" s="85">
        <v>400</v>
      </c>
      <c r="F572" s="55"/>
      <c r="G572" s="55"/>
      <c r="H572" s="145"/>
      <c r="I572" s="51"/>
      <c r="J572" s="51"/>
      <c r="K572" s="51"/>
      <c r="L572" s="51"/>
    </row>
    <row r="573" spans="1:12" ht="38.25" x14ac:dyDescent="0.2">
      <c r="A573" s="160">
        <f t="shared" si="21"/>
        <v>4780</v>
      </c>
      <c r="B573" s="96">
        <f t="shared" si="25"/>
        <v>3.3679999999999635</v>
      </c>
      <c r="C573" s="7" t="s">
        <v>672</v>
      </c>
      <c r="D573" s="12" t="s">
        <v>0</v>
      </c>
      <c r="E573" s="85">
        <v>200</v>
      </c>
      <c r="F573" s="55"/>
      <c r="G573" s="55"/>
      <c r="H573" s="145"/>
      <c r="I573" s="51"/>
      <c r="J573" s="51"/>
      <c r="K573" s="51"/>
      <c r="L573" s="51"/>
    </row>
    <row r="574" spans="1:12" ht="38.25" x14ac:dyDescent="0.2">
      <c r="A574" s="160">
        <f t="shared" si="21"/>
        <v>4790</v>
      </c>
      <c r="B574" s="96">
        <f t="shared" si="25"/>
        <v>3.3689999999999634</v>
      </c>
      <c r="C574" s="7" t="s">
        <v>836</v>
      </c>
      <c r="D574" s="12" t="s">
        <v>0</v>
      </c>
      <c r="E574" s="85">
        <v>500</v>
      </c>
      <c r="F574" s="55"/>
      <c r="G574" s="55"/>
      <c r="H574" s="145"/>
      <c r="I574" s="51"/>
      <c r="J574" s="51"/>
      <c r="K574" s="51"/>
      <c r="L574" s="51"/>
    </row>
    <row r="575" spans="1:12" ht="78.75" x14ac:dyDescent="0.2">
      <c r="A575" s="160">
        <f t="shared" si="21"/>
        <v>4800</v>
      </c>
      <c r="B575" s="96">
        <f t="shared" si="25"/>
        <v>3.3699999999999632</v>
      </c>
      <c r="C575" s="33" t="s">
        <v>614</v>
      </c>
      <c r="D575" s="10" t="s">
        <v>0</v>
      </c>
      <c r="E575" s="85">
        <v>1</v>
      </c>
      <c r="F575" s="55"/>
      <c r="G575" s="55"/>
      <c r="H575" s="145"/>
      <c r="I575" s="51"/>
      <c r="J575" s="51"/>
      <c r="K575" s="51"/>
      <c r="L575" s="51"/>
    </row>
    <row r="576" spans="1:12" ht="12" customHeight="1" x14ac:dyDescent="0.2">
      <c r="A576" s="160">
        <f t="shared" si="21"/>
        <v>4810</v>
      </c>
      <c r="B576" s="109" t="s">
        <v>1225</v>
      </c>
      <c r="C576" s="76" t="s">
        <v>773</v>
      </c>
      <c r="D576" s="77"/>
      <c r="E576" s="98"/>
      <c r="F576" s="55"/>
      <c r="G576" s="55"/>
      <c r="H576" s="145"/>
      <c r="I576" s="51"/>
      <c r="J576" s="51"/>
      <c r="K576" s="51"/>
      <c r="L576" s="51"/>
    </row>
    <row r="577" spans="1:12" ht="67.5" x14ac:dyDescent="0.2">
      <c r="A577" s="160">
        <f t="shared" si="21"/>
        <v>4820</v>
      </c>
      <c r="B577" s="101"/>
      <c r="C577" s="16" t="s">
        <v>571</v>
      </c>
      <c r="D577" s="9"/>
      <c r="E577" s="85"/>
      <c r="F577" s="55"/>
      <c r="G577" s="55"/>
      <c r="H577" s="145"/>
      <c r="I577" s="51"/>
      <c r="J577" s="51"/>
      <c r="K577" s="51"/>
      <c r="L577" s="51"/>
    </row>
    <row r="578" spans="1:12" x14ac:dyDescent="0.2">
      <c r="A578" s="160">
        <f t="shared" si="21"/>
        <v>4830</v>
      </c>
      <c r="B578" s="104"/>
      <c r="C578" s="87" t="s">
        <v>837</v>
      </c>
      <c r="D578" s="87"/>
      <c r="E578" s="100"/>
      <c r="F578" s="55"/>
      <c r="G578" s="55"/>
      <c r="H578" s="145"/>
      <c r="I578" s="51"/>
      <c r="J578" s="51"/>
      <c r="K578" s="51"/>
      <c r="L578" s="51"/>
    </row>
    <row r="579" spans="1:12" ht="22.5" x14ac:dyDescent="0.2">
      <c r="A579" s="160">
        <f t="shared" si="21"/>
        <v>4840</v>
      </c>
      <c r="B579" s="96">
        <f>B575+0.001</f>
        <v>3.3709999999999631</v>
      </c>
      <c r="C579" s="14" t="s">
        <v>769</v>
      </c>
      <c r="D579" s="15" t="s">
        <v>0</v>
      </c>
      <c r="E579" s="85">
        <v>60</v>
      </c>
      <c r="F579" s="55"/>
      <c r="G579" s="55"/>
      <c r="H579" s="145"/>
      <c r="I579" s="51"/>
      <c r="J579" s="51"/>
      <c r="K579" s="51"/>
      <c r="L579" s="51"/>
    </row>
    <row r="580" spans="1:12" ht="22.5" x14ac:dyDescent="0.2">
      <c r="A580" s="160">
        <f t="shared" si="21"/>
        <v>4850</v>
      </c>
      <c r="B580" s="96">
        <f>B579+0.001</f>
        <v>3.371999999999963</v>
      </c>
      <c r="C580" s="14" t="s">
        <v>770</v>
      </c>
      <c r="D580" s="15" t="s">
        <v>0</v>
      </c>
      <c r="E580" s="85">
        <v>40</v>
      </c>
      <c r="F580" s="55"/>
      <c r="G580" s="55"/>
      <c r="H580" s="145"/>
      <c r="I580" s="51"/>
      <c r="J580" s="51"/>
      <c r="K580" s="51"/>
      <c r="L580" s="51"/>
    </row>
    <row r="581" spans="1:12" ht="22.5" x14ac:dyDescent="0.2">
      <c r="A581" s="160">
        <f t="shared" si="21"/>
        <v>4860</v>
      </c>
      <c r="B581" s="96">
        <f>B580+0.001</f>
        <v>3.3729999999999629</v>
      </c>
      <c r="C581" s="14" t="s">
        <v>771</v>
      </c>
      <c r="D581" s="15" t="s">
        <v>0</v>
      </c>
      <c r="E581" s="85">
        <v>28</v>
      </c>
      <c r="F581" s="55"/>
      <c r="G581" s="55"/>
      <c r="H581" s="145"/>
      <c r="I581" s="51"/>
      <c r="J581" s="51"/>
      <c r="K581" s="51"/>
      <c r="L581" s="51"/>
    </row>
    <row r="582" spans="1:12" ht="22.5" x14ac:dyDescent="0.2">
      <c r="A582" s="160">
        <f t="shared" si="21"/>
        <v>4870</v>
      </c>
      <c r="B582" s="96">
        <f>B581+0.001</f>
        <v>3.3739999999999628</v>
      </c>
      <c r="C582" s="14" t="s">
        <v>772</v>
      </c>
      <c r="D582" s="15" t="s">
        <v>0</v>
      </c>
      <c r="E582" s="85">
        <v>209</v>
      </c>
      <c r="F582" s="55"/>
      <c r="G582" s="55"/>
      <c r="H582" s="145"/>
      <c r="I582" s="51"/>
      <c r="J582" s="51"/>
      <c r="K582" s="51"/>
      <c r="L582" s="51"/>
    </row>
    <row r="583" spans="1:12" ht="12" customHeight="1" x14ac:dyDescent="0.2">
      <c r="A583" s="160">
        <f t="shared" si="21"/>
        <v>4880</v>
      </c>
      <c r="B583" s="94" t="s">
        <v>1226</v>
      </c>
      <c r="C583" s="73" t="s">
        <v>1396</v>
      </c>
      <c r="D583" s="74"/>
      <c r="E583" s="95"/>
      <c r="F583" s="55"/>
      <c r="G583" s="55"/>
      <c r="H583" s="145"/>
      <c r="I583" s="51"/>
      <c r="J583" s="51"/>
      <c r="K583" s="51"/>
      <c r="L583" s="51"/>
    </row>
    <row r="584" spans="1:12" ht="56.25" x14ac:dyDescent="0.2">
      <c r="A584" s="160">
        <f t="shared" si="21"/>
        <v>4890</v>
      </c>
      <c r="B584" s="101"/>
      <c r="C584" s="21" t="s">
        <v>1879</v>
      </c>
      <c r="D584" s="9"/>
      <c r="E584" s="85"/>
      <c r="F584" s="55"/>
      <c r="G584" s="55"/>
      <c r="H584" s="145"/>
      <c r="I584" s="51"/>
      <c r="J584" s="51"/>
      <c r="K584" s="51"/>
      <c r="L584" s="51"/>
    </row>
    <row r="585" spans="1:12" x14ac:dyDescent="0.2">
      <c r="A585" s="160">
        <f t="shared" si="21"/>
        <v>4900</v>
      </c>
      <c r="B585" s="104"/>
      <c r="C585" s="87" t="s">
        <v>774</v>
      </c>
      <c r="D585" s="87"/>
      <c r="E585" s="100"/>
      <c r="F585" s="55"/>
      <c r="G585" s="55"/>
      <c r="H585" s="145"/>
      <c r="I585" s="51"/>
      <c r="J585" s="51"/>
      <c r="K585" s="51"/>
      <c r="L585" s="51"/>
    </row>
    <row r="586" spans="1:12" ht="33.75" x14ac:dyDescent="0.2">
      <c r="A586" s="160">
        <f t="shared" si="21"/>
        <v>4910</v>
      </c>
      <c r="B586" s="96">
        <f>B582+0.001</f>
        <v>3.3749999999999627</v>
      </c>
      <c r="C586" s="14" t="s">
        <v>775</v>
      </c>
      <c r="D586" s="10" t="s">
        <v>776</v>
      </c>
      <c r="E586" s="85">
        <v>62</v>
      </c>
      <c r="F586" s="55"/>
      <c r="G586" s="55"/>
      <c r="H586" s="145"/>
      <c r="I586" s="51"/>
      <c r="J586" s="51"/>
      <c r="K586" s="51"/>
      <c r="L586" s="51"/>
    </row>
    <row r="587" spans="1:12" ht="33.75" x14ac:dyDescent="0.2">
      <c r="A587" s="160">
        <f t="shared" si="21"/>
        <v>4920</v>
      </c>
      <c r="B587" s="96">
        <f t="shared" ref="B587:B606" si="26">B586+0.001</f>
        <v>3.3759999999999626</v>
      </c>
      <c r="C587" s="14" t="s">
        <v>777</v>
      </c>
      <c r="D587" s="10" t="s">
        <v>776</v>
      </c>
      <c r="E587" s="85">
        <v>50</v>
      </c>
      <c r="F587" s="55"/>
      <c r="G587" s="55"/>
      <c r="H587" s="145"/>
      <c r="I587" s="51"/>
      <c r="J587" s="51"/>
      <c r="K587" s="51"/>
      <c r="L587" s="51"/>
    </row>
    <row r="588" spans="1:12" ht="33.75" x14ac:dyDescent="0.2">
      <c r="A588" s="160">
        <f t="shared" si="21"/>
        <v>4930</v>
      </c>
      <c r="B588" s="96">
        <f t="shared" si="26"/>
        <v>3.3769999999999625</v>
      </c>
      <c r="C588" s="14" t="s">
        <v>778</v>
      </c>
      <c r="D588" s="10" t="s">
        <v>776</v>
      </c>
      <c r="E588" s="85">
        <v>53</v>
      </c>
      <c r="F588" s="55"/>
      <c r="G588" s="55"/>
      <c r="H588" s="145"/>
      <c r="I588" s="51"/>
      <c r="J588" s="51"/>
      <c r="K588" s="51"/>
      <c r="L588" s="51"/>
    </row>
    <row r="589" spans="1:12" ht="33.75" x14ac:dyDescent="0.2">
      <c r="A589" s="160">
        <f t="shared" si="21"/>
        <v>4940</v>
      </c>
      <c r="B589" s="96">
        <f t="shared" si="26"/>
        <v>3.3779999999999624</v>
      </c>
      <c r="C589" s="14" t="s">
        <v>779</v>
      </c>
      <c r="D589" s="10" t="s">
        <v>776</v>
      </c>
      <c r="E589" s="85">
        <v>40</v>
      </c>
      <c r="F589" s="55"/>
      <c r="G589" s="55"/>
      <c r="H589" s="145"/>
      <c r="I589" s="51"/>
      <c r="J589" s="51"/>
      <c r="K589" s="51"/>
      <c r="L589" s="51"/>
    </row>
    <row r="590" spans="1:12" ht="22.5" x14ac:dyDescent="0.2">
      <c r="A590" s="160">
        <f t="shared" si="21"/>
        <v>4950</v>
      </c>
      <c r="B590" s="96">
        <f t="shared" si="26"/>
        <v>3.3789999999999623</v>
      </c>
      <c r="C590" s="14" t="s">
        <v>780</v>
      </c>
      <c r="D590" s="10" t="s">
        <v>0</v>
      </c>
      <c r="E590" s="85">
        <v>4</v>
      </c>
      <c r="F590" s="55"/>
      <c r="G590" s="55"/>
      <c r="H590" s="145"/>
      <c r="I590" s="51"/>
      <c r="J590" s="51"/>
      <c r="K590" s="51"/>
      <c r="L590" s="51"/>
    </row>
    <row r="591" spans="1:12" ht="22.5" x14ac:dyDescent="0.2">
      <c r="A591" s="160">
        <f t="shared" si="21"/>
        <v>4960</v>
      </c>
      <c r="B591" s="96">
        <f t="shared" si="26"/>
        <v>3.3799999999999621</v>
      </c>
      <c r="C591" s="14" t="s">
        <v>781</v>
      </c>
      <c r="D591" s="10" t="s">
        <v>0</v>
      </c>
      <c r="E591" s="85">
        <v>4</v>
      </c>
      <c r="F591" s="55"/>
      <c r="G591" s="55"/>
      <c r="H591" s="145"/>
      <c r="I591" s="51"/>
      <c r="J591" s="51"/>
      <c r="K591" s="51"/>
      <c r="L591" s="51"/>
    </row>
    <row r="592" spans="1:12" ht="22.5" x14ac:dyDescent="0.2">
      <c r="A592" s="160">
        <f t="shared" si="21"/>
        <v>4970</v>
      </c>
      <c r="B592" s="96">
        <f t="shared" si="26"/>
        <v>3.380999999999962</v>
      </c>
      <c r="C592" s="14" t="s">
        <v>782</v>
      </c>
      <c r="D592" s="10" t="s">
        <v>0</v>
      </c>
      <c r="E592" s="85">
        <v>4</v>
      </c>
      <c r="F592" s="55"/>
      <c r="G592" s="55"/>
      <c r="H592" s="145"/>
      <c r="I592" s="51"/>
      <c r="J592" s="51"/>
      <c r="K592" s="51"/>
      <c r="L592" s="51"/>
    </row>
    <row r="593" spans="1:12" ht="33.75" x14ac:dyDescent="0.2">
      <c r="A593" s="160">
        <f t="shared" si="21"/>
        <v>4980</v>
      </c>
      <c r="B593" s="96">
        <f t="shared" si="26"/>
        <v>3.3819999999999619</v>
      </c>
      <c r="C593" s="14" t="s">
        <v>1397</v>
      </c>
      <c r="D593" s="10" t="s">
        <v>0</v>
      </c>
      <c r="E593" s="85">
        <v>5</v>
      </c>
      <c r="F593" s="55"/>
      <c r="G593" s="55"/>
      <c r="H593" s="145"/>
      <c r="I593" s="51"/>
      <c r="J593" s="51"/>
      <c r="K593" s="51"/>
      <c r="L593" s="51"/>
    </row>
    <row r="594" spans="1:12" ht="22.5" x14ac:dyDescent="0.2">
      <c r="A594" s="160">
        <f t="shared" ref="A594:A657" si="27">A593+10</f>
        <v>4990</v>
      </c>
      <c r="B594" s="96">
        <f t="shared" si="26"/>
        <v>3.3829999999999618</v>
      </c>
      <c r="C594" s="14" t="s">
        <v>784</v>
      </c>
      <c r="D594" s="10" t="s">
        <v>0</v>
      </c>
      <c r="E594" s="85">
        <v>10</v>
      </c>
      <c r="F594" s="55"/>
      <c r="G594" s="55"/>
      <c r="H594" s="145"/>
      <c r="I594" s="51"/>
      <c r="J594" s="51"/>
      <c r="K594" s="51"/>
      <c r="L594" s="51"/>
    </row>
    <row r="595" spans="1:12" ht="22.5" x14ac:dyDescent="0.2">
      <c r="A595" s="160">
        <f t="shared" si="27"/>
        <v>5000</v>
      </c>
      <c r="B595" s="96">
        <f t="shared" si="26"/>
        <v>3.3839999999999617</v>
      </c>
      <c r="C595" s="14" t="s">
        <v>785</v>
      </c>
      <c r="D595" s="10" t="s">
        <v>0</v>
      </c>
      <c r="E595" s="85">
        <v>10</v>
      </c>
      <c r="F595" s="55"/>
      <c r="G595" s="55"/>
      <c r="H595" s="145"/>
      <c r="I595" s="51"/>
      <c r="J595" s="51"/>
      <c r="K595" s="51"/>
      <c r="L595" s="51"/>
    </row>
    <row r="596" spans="1:12" ht="22.5" x14ac:dyDescent="0.2">
      <c r="A596" s="160">
        <f t="shared" si="27"/>
        <v>5010</v>
      </c>
      <c r="B596" s="96">
        <f t="shared" si="26"/>
        <v>3.3849999999999616</v>
      </c>
      <c r="C596" s="14" t="s">
        <v>786</v>
      </c>
      <c r="D596" s="10" t="s">
        <v>0</v>
      </c>
      <c r="E596" s="85">
        <v>3</v>
      </c>
      <c r="F596" s="55"/>
      <c r="G596" s="55"/>
      <c r="H596" s="145"/>
      <c r="I596" s="51"/>
      <c r="J596" s="51"/>
      <c r="K596" s="51"/>
      <c r="L596" s="51"/>
    </row>
    <row r="597" spans="1:12" ht="22.5" x14ac:dyDescent="0.2">
      <c r="A597" s="160">
        <f t="shared" si="27"/>
        <v>5020</v>
      </c>
      <c r="B597" s="96">
        <f t="shared" si="26"/>
        <v>3.3859999999999615</v>
      </c>
      <c r="C597" s="14" t="s">
        <v>787</v>
      </c>
      <c r="D597" s="10" t="s">
        <v>0</v>
      </c>
      <c r="E597" s="85">
        <v>1</v>
      </c>
      <c r="F597" s="55"/>
      <c r="G597" s="55"/>
      <c r="H597" s="145"/>
      <c r="I597" s="51"/>
      <c r="J597" s="51"/>
      <c r="K597" s="51"/>
      <c r="L597" s="51"/>
    </row>
    <row r="598" spans="1:12" ht="22.5" x14ac:dyDescent="0.2">
      <c r="A598" s="160">
        <f t="shared" si="27"/>
        <v>5030</v>
      </c>
      <c r="B598" s="96">
        <f t="shared" si="26"/>
        <v>3.3869999999999614</v>
      </c>
      <c r="C598" s="14" t="s">
        <v>788</v>
      </c>
      <c r="D598" s="10" t="s">
        <v>0</v>
      </c>
      <c r="E598" s="85">
        <v>6</v>
      </c>
      <c r="F598" s="55"/>
      <c r="G598" s="55"/>
      <c r="H598" s="145"/>
      <c r="I598" s="51"/>
      <c r="J598" s="51"/>
      <c r="K598" s="51"/>
      <c r="L598" s="51"/>
    </row>
    <row r="599" spans="1:12" ht="22.5" x14ac:dyDescent="0.2">
      <c r="A599" s="160">
        <f t="shared" si="27"/>
        <v>5040</v>
      </c>
      <c r="B599" s="96">
        <f t="shared" si="26"/>
        <v>3.3879999999999613</v>
      </c>
      <c r="C599" s="14" t="s">
        <v>789</v>
      </c>
      <c r="D599" s="10" t="s">
        <v>0</v>
      </c>
      <c r="E599" s="85">
        <v>18</v>
      </c>
      <c r="F599" s="55"/>
      <c r="G599" s="55"/>
      <c r="H599" s="145"/>
      <c r="I599" s="51"/>
      <c r="J599" s="51"/>
      <c r="K599" s="51"/>
      <c r="L599" s="51"/>
    </row>
    <row r="600" spans="1:12" ht="22.5" x14ac:dyDescent="0.2">
      <c r="A600" s="160">
        <f t="shared" si="27"/>
        <v>5050</v>
      </c>
      <c r="B600" s="96">
        <f t="shared" si="26"/>
        <v>3.3889999999999612</v>
      </c>
      <c r="C600" s="14" t="s">
        <v>790</v>
      </c>
      <c r="D600" s="10" t="s">
        <v>0</v>
      </c>
      <c r="E600" s="85">
        <v>31</v>
      </c>
      <c r="F600" s="55"/>
      <c r="G600" s="55"/>
      <c r="H600" s="145"/>
      <c r="I600" s="51"/>
      <c r="J600" s="51"/>
      <c r="K600" s="51"/>
      <c r="L600" s="51"/>
    </row>
    <row r="601" spans="1:12" ht="22.5" x14ac:dyDescent="0.2">
      <c r="A601" s="160">
        <f t="shared" si="27"/>
        <v>5060</v>
      </c>
      <c r="B601" s="96">
        <f t="shared" si="26"/>
        <v>3.389999999999961</v>
      </c>
      <c r="C601" s="14" t="s">
        <v>791</v>
      </c>
      <c r="D601" s="10" t="s">
        <v>0</v>
      </c>
      <c r="E601" s="85">
        <v>25</v>
      </c>
      <c r="F601" s="55"/>
      <c r="G601" s="55"/>
      <c r="H601" s="145"/>
      <c r="I601" s="51"/>
      <c r="J601" s="51"/>
      <c r="K601" s="51"/>
      <c r="L601" s="51"/>
    </row>
    <row r="602" spans="1:12" ht="22.5" x14ac:dyDescent="0.2">
      <c r="A602" s="160">
        <f t="shared" si="27"/>
        <v>5070</v>
      </c>
      <c r="B602" s="96">
        <f t="shared" si="26"/>
        <v>3.3909999999999609</v>
      </c>
      <c r="C602" s="14" t="s">
        <v>792</v>
      </c>
      <c r="D602" s="10" t="s">
        <v>0</v>
      </c>
      <c r="E602" s="85">
        <v>18</v>
      </c>
      <c r="F602" s="55"/>
      <c r="G602" s="55"/>
      <c r="H602" s="145"/>
      <c r="I602" s="51"/>
      <c r="J602" s="51"/>
      <c r="K602" s="51"/>
      <c r="L602" s="51"/>
    </row>
    <row r="603" spans="1:12" x14ac:dyDescent="0.2">
      <c r="A603" s="160">
        <f t="shared" si="27"/>
        <v>5080</v>
      </c>
      <c r="B603" s="96">
        <f t="shared" si="26"/>
        <v>3.3919999999999608</v>
      </c>
      <c r="C603" s="14" t="s">
        <v>793</v>
      </c>
      <c r="D603" s="10" t="s">
        <v>77</v>
      </c>
      <c r="E603" s="85">
        <v>16</v>
      </c>
      <c r="F603" s="55"/>
      <c r="G603" s="55"/>
      <c r="H603" s="145"/>
      <c r="I603" s="51"/>
      <c r="J603" s="51"/>
      <c r="K603" s="51"/>
      <c r="L603" s="51"/>
    </row>
    <row r="604" spans="1:12" x14ac:dyDescent="0.2">
      <c r="A604" s="160">
        <f t="shared" si="27"/>
        <v>5090</v>
      </c>
      <c r="B604" s="96">
        <f t="shared" si="26"/>
        <v>3.3929999999999607</v>
      </c>
      <c r="C604" s="14" t="s">
        <v>794</v>
      </c>
      <c r="D604" s="10" t="s">
        <v>77</v>
      </c>
      <c r="E604" s="85">
        <v>16</v>
      </c>
      <c r="F604" s="55"/>
      <c r="G604" s="55"/>
      <c r="H604" s="145"/>
      <c r="I604" s="51"/>
      <c r="J604" s="51"/>
      <c r="K604" s="51"/>
      <c r="L604" s="51"/>
    </row>
    <row r="605" spans="1:12" ht="33.75" x14ac:dyDescent="0.2">
      <c r="A605" s="160">
        <f t="shared" si="27"/>
        <v>5100</v>
      </c>
      <c r="B605" s="96">
        <f t="shared" si="26"/>
        <v>3.3939999999999606</v>
      </c>
      <c r="C605" s="14" t="s">
        <v>795</v>
      </c>
      <c r="D605" s="10" t="s">
        <v>0</v>
      </c>
      <c r="E605" s="85">
        <v>2</v>
      </c>
      <c r="F605" s="55"/>
      <c r="G605" s="55"/>
      <c r="H605" s="145"/>
      <c r="I605" s="51"/>
      <c r="J605" s="51"/>
      <c r="K605" s="51"/>
      <c r="L605" s="51"/>
    </row>
    <row r="606" spans="1:12" ht="33.75" x14ac:dyDescent="0.2">
      <c r="A606" s="160">
        <f t="shared" si="27"/>
        <v>5110</v>
      </c>
      <c r="B606" s="96">
        <f t="shared" si="26"/>
        <v>3.3949999999999605</v>
      </c>
      <c r="C606" s="14" t="s">
        <v>1390</v>
      </c>
      <c r="D606" s="10" t="s">
        <v>0</v>
      </c>
      <c r="E606" s="85">
        <v>1</v>
      </c>
      <c r="F606" s="55"/>
      <c r="G606" s="55"/>
      <c r="H606" s="145"/>
      <c r="I606" s="51"/>
      <c r="J606" s="51"/>
      <c r="K606" s="51"/>
      <c r="L606" s="51"/>
    </row>
    <row r="607" spans="1:12" x14ac:dyDescent="0.2">
      <c r="A607" s="160">
        <f t="shared" si="27"/>
        <v>5120</v>
      </c>
      <c r="B607" s="104"/>
      <c r="C607" s="87" t="s">
        <v>796</v>
      </c>
      <c r="D607" s="87"/>
      <c r="E607" s="100"/>
      <c r="F607" s="55"/>
      <c r="G607" s="55"/>
      <c r="H607" s="145"/>
      <c r="I607" s="51"/>
      <c r="J607" s="51"/>
      <c r="K607" s="51"/>
      <c r="L607" s="51"/>
    </row>
    <row r="608" spans="1:12" ht="33.75" x14ac:dyDescent="0.2">
      <c r="A608" s="160">
        <f t="shared" si="27"/>
        <v>5130</v>
      </c>
      <c r="B608" s="96">
        <f>B606+0.001</f>
        <v>3.3959999999999604</v>
      </c>
      <c r="C608" s="14" t="s">
        <v>1387</v>
      </c>
      <c r="D608" s="10" t="s">
        <v>776</v>
      </c>
      <c r="E608" s="85">
        <v>43</v>
      </c>
      <c r="F608" s="55"/>
      <c r="G608" s="55"/>
      <c r="H608" s="145"/>
      <c r="I608" s="51"/>
      <c r="J608" s="51"/>
      <c r="K608" s="51"/>
      <c r="L608" s="51"/>
    </row>
    <row r="609" spans="1:12" ht="22.5" x14ac:dyDescent="0.2">
      <c r="A609" s="160">
        <f t="shared" si="27"/>
        <v>5140</v>
      </c>
      <c r="B609" s="96">
        <f t="shared" ref="B609:B617" si="28">B608+0.001</f>
        <v>3.3969999999999603</v>
      </c>
      <c r="C609" s="14" t="s">
        <v>780</v>
      </c>
      <c r="D609" s="10" t="s">
        <v>0</v>
      </c>
      <c r="E609" s="85">
        <v>5</v>
      </c>
      <c r="F609" s="55"/>
      <c r="G609" s="55"/>
      <c r="H609" s="145"/>
      <c r="I609" s="51"/>
      <c r="J609" s="51"/>
      <c r="K609" s="51"/>
      <c r="L609" s="51"/>
    </row>
    <row r="610" spans="1:12" ht="22.5" x14ac:dyDescent="0.2">
      <c r="A610" s="160">
        <f t="shared" si="27"/>
        <v>5150</v>
      </c>
      <c r="B610" s="96">
        <f t="shared" si="28"/>
        <v>3.3979999999999602</v>
      </c>
      <c r="C610" s="14" t="s">
        <v>781</v>
      </c>
      <c r="D610" s="10" t="s">
        <v>0</v>
      </c>
      <c r="E610" s="85">
        <v>4</v>
      </c>
      <c r="F610" s="55"/>
      <c r="G610" s="55"/>
      <c r="H610" s="145"/>
      <c r="I610" s="51"/>
      <c r="J610" s="51"/>
      <c r="K610" s="51"/>
      <c r="L610" s="51"/>
    </row>
    <row r="611" spans="1:12" ht="22.5" x14ac:dyDescent="0.2">
      <c r="A611" s="160">
        <f t="shared" si="27"/>
        <v>5160</v>
      </c>
      <c r="B611" s="96">
        <f t="shared" si="28"/>
        <v>3.3989999999999601</v>
      </c>
      <c r="C611" s="14" t="s">
        <v>1398</v>
      </c>
      <c r="D611" s="10" t="s">
        <v>0</v>
      </c>
      <c r="E611" s="85">
        <v>3</v>
      </c>
      <c r="F611" s="55"/>
      <c r="G611" s="55"/>
      <c r="H611" s="145"/>
      <c r="I611" s="51"/>
      <c r="J611" s="51"/>
      <c r="K611" s="51"/>
      <c r="L611" s="51"/>
    </row>
    <row r="612" spans="1:12" ht="22.5" x14ac:dyDescent="0.2">
      <c r="A612" s="160">
        <f t="shared" si="27"/>
        <v>5170</v>
      </c>
      <c r="B612" s="96">
        <f t="shared" si="28"/>
        <v>3.3999999999999599</v>
      </c>
      <c r="C612" s="14" t="s">
        <v>787</v>
      </c>
      <c r="D612" s="10" t="s">
        <v>0</v>
      </c>
      <c r="E612" s="85">
        <v>1</v>
      </c>
      <c r="F612" s="55"/>
      <c r="G612" s="55"/>
      <c r="H612" s="145"/>
      <c r="I612" s="51"/>
      <c r="J612" s="51"/>
      <c r="K612" s="51"/>
      <c r="L612" s="51"/>
    </row>
    <row r="613" spans="1:12" ht="33.75" x14ac:dyDescent="0.2">
      <c r="A613" s="160">
        <f t="shared" si="27"/>
        <v>5180</v>
      </c>
      <c r="B613" s="96">
        <f t="shared" si="28"/>
        <v>3.4009999999999598</v>
      </c>
      <c r="C613" s="14" t="s">
        <v>1388</v>
      </c>
      <c r="D613" s="10" t="s">
        <v>0</v>
      </c>
      <c r="E613" s="85">
        <v>1</v>
      </c>
      <c r="F613" s="55"/>
      <c r="G613" s="55"/>
      <c r="H613" s="145"/>
      <c r="I613" s="51"/>
      <c r="J613" s="51"/>
      <c r="K613" s="51"/>
      <c r="L613" s="51"/>
    </row>
    <row r="614" spans="1:12" ht="22.5" x14ac:dyDescent="0.2">
      <c r="A614" s="160">
        <f t="shared" si="27"/>
        <v>5190</v>
      </c>
      <c r="B614" s="96">
        <f t="shared" si="28"/>
        <v>3.4019999999999597</v>
      </c>
      <c r="C614" s="14" t="s">
        <v>1389</v>
      </c>
      <c r="D614" s="10" t="s">
        <v>0</v>
      </c>
      <c r="E614" s="85">
        <v>1</v>
      </c>
      <c r="F614" s="55"/>
      <c r="G614" s="55"/>
      <c r="H614" s="145"/>
      <c r="I614" s="51"/>
      <c r="J614" s="51"/>
      <c r="K614" s="51"/>
      <c r="L614" s="51"/>
    </row>
    <row r="615" spans="1:12" ht="33.75" x14ac:dyDescent="0.2">
      <c r="A615" s="160">
        <f t="shared" si="27"/>
        <v>5200</v>
      </c>
      <c r="B615" s="96">
        <f t="shared" si="28"/>
        <v>3.4029999999999596</v>
      </c>
      <c r="C615" s="14" t="s">
        <v>1390</v>
      </c>
      <c r="D615" s="10"/>
      <c r="E615" s="85">
        <v>1</v>
      </c>
      <c r="F615" s="55"/>
      <c r="G615" s="55"/>
      <c r="H615" s="145"/>
      <c r="I615" s="51"/>
      <c r="J615" s="51"/>
      <c r="K615" s="51"/>
      <c r="L615" s="51"/>
    </row>
    <row r="616" spans="1:12" x14ac:dyDescent="0.2">
      <c r="A616" s="160">
        <f t="shared" si="27"/>
        <v>5210</v>
      </c>
      <c r="B616" s="96">
        <f t="shared" si="28"/>
        <v>3.4039999999999595</v>
      </c>
      <c r="C616" s="14" t="s">
        <v>793</v>
      </c>
      <c r="D616" s="10" t="s">
        <v>77</v>
      </c>
      <c r="E616" s="85">
        <v>11</v>
      </c>
      <c r="F616" s="55"/>
      <c r="G616" s="55"/>
      <c r="H616" s="145"/>
      <c r="I616" s="51"/>
      <c r="J616" s="51"/>
      <c r="K616" s="51"/>
      <c r="L616" s="51"/>
    </row>
    <row r="617" spans="1:12" x14ac:dyDescent="0.2">
      <c r="A617" s="160">
        <f t="shared" si="27"/>
        <v>5220</v>
      </c>
      <c r="B617" s="96">
        <f t="shared" si="28"/>
        <v>3.4049999999999594</v>
      </c>
      <c r="C617" s="14" t="s">
        <v>794</v>
      </c>
      <c r="D617" s="10" t="s">
        <v>77</v>
      </c>
      <c r="E617" s="85">
        <v>11</v>
      </c>
      <c r="F617" s="55"/>
      <c r="G617" s="55"/>
      <c r="H617" s="145"/>
      <c r="I617" s="51"/>
      <c r="J617" s="51"/>
      <c r="K617" s="51"/>
      <c r="L617" s="51"/>
    </row>
    <row r="618" spans="1:12" ht="18" x14ac:dyDescent="0.2">
      <c r="A618" s="160">
        <f t="shared" si="27"/>
        <v>5230</v>
      </c>
      <c r="B618" s="110" t="s">
        <v>1216</v>
      </c>
      <c r="C618" s="79" t="s">
        <v>838</v>
      </c>
      <c r="D618" s="80"/>
      <c r="E618" s="111"/>
      <c r="F618" s="55"/>
      <c r="G618" s="55"/>
      <c r="H618" s="145"/>
      <c r="I618" s="51"/>
      <c r="J618" s="51"/>
      <c r="K618" s="51"/>
      <c r="L618" s="51"/>
    </row>
    <row r="619" spans="1:12" ht="12" customHeight="1" x14ac:dyDescent="0.2">
      <c r="A619" s="160">
        <f t="shared" si="27"/>
        <v>5240</v>
      </c>
      <c r="B619" s="94" t="s">
        <v>1227</v>
      </c>
      <c r="C619" s="73" t="s">
        <v>657</v>
      </c>
      <c r="D619" s="74"/>
      <c r="E619" s="95"/>
      <c r="F619" s="55"/>
      <c r="G619" s="55"/>
      <c r="H619" s="145"/>
      <c r="I619" s="51"/>
      <c r="J619" s="51"/>
      <c r="K619" s="51"/>
      <c r="L619" s="51"/>
    </row>
    <row r="620" spans="1:12" ht="56.25" x14ac:dyDescent="0.2">
      <c r="A620" s="160">
        <f t="shared" si="27"/>
        <v>5250</v>
      </c>
      <c r="B620" s="103"/>
      <c r="C620" s="32" t="s">
        <v>1879</v>
      </c>
      <c r="D620" s="11"/>
      <c r="E620" s="85"/>
      <c r="F620" s="55"/>
      <c r="G620" s="55"/>
      <c r="H620" s="145"/>
      <c r="I620" s="51"/>
      <c r="J620" s="51"/>
      <c r="K620" s="51"/>
      <c r="L620" s="51"/>
    </row>
    <row r="621" spans="1:12" x14ac:dyDescent="0.2">
      <c r="A621" s="160">
        <f t="shared" si="27"/>
        <v>5260</v>
      </c>
      <c r="B621" s="104"/>
      <c r="C621" s="87" t="s">
        <v>839</v>
      </c>
      <c r="D621" s="87"/>
      <c r="E621" s="100"/>
      <c r="F621" s="55"/>
      <c r="G621" s="55"/>
      <c r="H621" s="145"/>
      <c r="I621" s="51"/>
      <c r="J621" s="51"/>
      <c r="K621" s="51"/>
      <c r="L621" s="51"/>
    </row>
    <row r="622" spans="1:12" ht="33.75" x14ac:dyDescent="0.2">
      <c r="A622" s="160">
        <f t="shared" si="27"/>
        <v>5270</v>
      </c>
      <c r="B622" s="96">
        <f>B617+0.001</f>
        <v>3.4059999999999593</v>
      </c>
      <c r="C622" s="14" t="s">
        <v>700</v>
      </c>
      <c r="D622" s="10" t="s">
        <v>47</v>
      </c>
      <c r="E622" s="85">
        <v>400</v>
      </c>
      <c r="F622" s="55"/>
      <c r="G622" s="55"/>
      <c r="H622" s="145"/>
      <c r="I622" s="51"/>
      <c r="J622" s="51"/>
      <c r="K622" s="51"/>
      <c r="L622" s="51"/>
    </row>
    <row r="623" spans="1:12" ht="33.75" x14ac:dyDescent="0.2">
      <c r="A623" s="160">
        <f t="shared" si="27"/>
        <v>5280</v>
      </c>
      <c r="B623" s="96">
        <f t="shared" ref="B623:B631" si="29">B622+0.001</f>
        <v>3.4069999999999592</v>
      </c>
      <c r="C623" s="14" t="s">
        <v>676</v>
      </c>
      <c r="D623" s="10" t="s">
        <v>47</v>
      </c>
      <c r="E623" s="85">
        <v>100</v>
      </c>
      <c r="F623" s="55"/>
      <c r="G623" s="55"/>
      <c r="H623" s="145"/>
      <c r="I623" s="51"/>
      <c r="J623" s="51"/>
      <c r="K623" s="51"/>
      <c r="L623" s="51"/>
    </row>
    <row r="624" spans="1:12" ht="45" x14ac:dyDescent="0.2">
      <c r="A624" s="160">
        <f t="shared" si="27"/>
        <v>5290</v>
      </c>
      <c r="B624" s="96">
        <f t="shared" si="29"/>
        <v>3.4079999999999591</v>
      </c>
      <c r="C624" s="14" t="s">
        <v>840</v>
      </c>
      <c r="D624" s="10" t="s">
        <v>47</v>
      </c>
      <c r="E624" s="85">
        <v>100</v>
      </c>
      <c r="F624" s="55"/>
      <c r="G624" s="55"/>
      <c r="H624" s="145"/>
      <c r="I624" s="51"/>
      <c r="J624" s="51"/>
      <c r="K624" s="51"/>
      <c r="L624" s="51"/>
    </row>
    <row r="625" spans="1:12" ht="51" x14ac:dyDescent="0.2">
      <c r="A625" s="160">
        <f t="shared" si="27"/>
        <v>5300</v>
      </c>
      <c r="B625" s="96">
        <f t="shared" si="29"/>
        <v>3.408999999999959</v>
      </c>
      <c r="C625" s="7" t="s">
        <v>662</v>
      </c>
      <c r="D625" s="12" t="s">
        <v>0</v>
      </c>
      <c r="E625" s="85">
        <v>8</v>
      </c>
      <c r="F625" s="55"/>
      <c r="G625" s="55"/>
      <c r="H625" s="145"/>
      <c r="I625" s="51"/>
      <c r="J625" s="51"/>
      <c r="K625" s="51"/>
      <c r="L625" s="51"/>
    </row>
    <row r="626" spans="1:12" ht="38.25" x14ac:dyDescent="0.2">
      <c r="A626" s="160">
        <f t="shared" si="27"/>
        <v>5310</v>
      </c>
      <c r="B626" s="96">
        <f t="shared" si="29"/>
        <v>3.4099999999999588</v>
      </c>
      <c r="C626" s="7" t="s">
        <v>667</v>
      </c>
      <c r="D626" s="12" t="s">
        <v>0</v>
      </c>
      <c r="E626" s="85">
        <v>20</v>
      </c>
      <c r="F626" s="55"/>
      <c r="G626" s="55"/>
      <c r="H626" s="145"/>
      <c r="I626" s="51"/>
      <c r="J626" s="51"/>
      <c r="K626" s="51"/>
      <c r="L626" s="51"/>
    </row>
    <row r="627" spans="1:12" ht="38.25" x14ac:dyDescent="0.2">
      <c r="A627" s="160">
        <f t="shared" si="27"/>
        <v>5320</v>
      </c>
      <c r="B627" s="96">
        <f t="shared" si="29"/>
        <v>3.4109999999999587</v>
      </c>
      <c r="C627" s="7" t="s">
        <v>668</v>
      </c>
      <c r="D627" s="12" t="s">
        <v>0</v>
      </c>
      <c r="E627" s="85">
        <v>12</v>
      </c>
      <c r="F627" s="55"/>
      <c r="G627" s="55"/>
      <c r="H627" s="145"/>
      <c r="I627" s="51"/>
      <c r="J627" s="51"/>
      <c r="K627" s="51"/>
      <c r="L627" s="51"/>
    </row>
    <row r="628" spans="1:12" ht="38.25" x14ac:dyDescent="0.2">
      <c r="A628" s="160">
        <f t="shared" si="27"/>
        <v>5330</v>
      </c>
      <c r="B628" s="96">
        <f t="shared" si="29"/>
        <v>3.4119999999999586</v>
      </c>
      <c r="C628" s="7" t="s">
        <v>669</v>
      </c>
      <c r="D628" s="12" t="s">
        <v>0</v>
      </c>
      <c r="E628" s="85">
        <v>100</v>
      </c>
      <c r="F628" s="55"/>
      <c r="G628" s="55"/>
      <c r="H628" s="145"/>
      <c r="I628" s="51"/>
      <c r="J628" s="51"/>
      <c r="K628" s="51"/>
      <c r="L628" s="51"/>
    </row>
    <row r="629" spans="1:12" ht="38.25" x14ac:dyDescent="0.2">
      <c r="A629" s="160">
        <f t="shared" si="27"/>
        <v>5340</v>
      </c>
      <c r="B629" s="96">
        <f t="shared" si="29"/>
        <v>3.4129999999999585</v>
      </c>
      <c r="C629" s="7" t="s">
        <v>670</v>
      </c>
      <c r="D629" s="12" t="s">
        <v>0</v>
      </c>
      <c r="E629" s="85">
        <v>100</v>
      </c>
      <c r="F629" s="55"/>
      <c r="G629" s="55"/>
      <c r="H629" s="145"/>
      <c r="I629" s="51"/>
      <c r="J629" s="51"/>
      <c r="K629" s="51"/>
      <c r="L629" s="51"/>
    </row>
    <row r="630" spans="1:12" ht="38.25" x14ac:dyDescent="0.2">
      <c r="A630" s="160">
        <f t="shared" si="27"/>
        <v>5350</v>
      </c>
      <c r="B630" s="96">
        <f t="shared" si="29"/>
        <v>3.4139999999999584</v>
      </c>
      <c r="C630" s="7" t="s">
        <v>671</v>
      </c>
      <c r="D630" s="12" t="s">
        <v>0</v>
      </c>
      <c r="E630" s="85">
        <v>30</v>
      </c>
      <c r="F630" s="55"/>
      <c r="G630" s="55"/>
      <c r="H630" s="145"/>
      <c r="I630" s="51"/>
      <c r="J630" s="51"/>
      <c r="K630" s="51"/>
      <c r="L630" s="51"/>
    </row>
    <row r="631" spans="1:12" ht="38.25" x14ac:dyDescent="0.2">
      <c r="A631" s="160">
        <f t="shared" si="27"/>
        <v>5360</v>
      </c>
      <c r="B631" s="96">
        <f t="shared" si="29"/>
        <v>3.4149999999999583</v>
      </c>
      <c r="C631" s="7" t="s">
        <v>672</v>
      </c>
      <c r="D631" s="12" t="s">
        <v>0</v>
      </c>
      <c r="E631" s="85">
        <v>40</v>
      </c>
      <c r="F631" s="55"/>
      <c r="G631" s="55"/>
      <c r="H631" s="145"/>
      <c r="I631" s="51"/>
      <c r="J631" s="51"/>
      <c r="K631" s="51"/>
      <c r="L631" s="51"/>
    </row>
    <row r="632" spans="1:12" x14ac:dyDescent="0.2">
      <c r="A632" s="160">
        <f t="shared" si="27"/>
        <v>5370</v>
      </c>
      <c r="B632" s="104"/>
      <c r="C632" s="87" t="s">
        <v>841</v>
      </c>
      <c r="D632" s="87"/>
      <c r="E632" s="100"/>
      <c r="F632" s="55"/>
      <c r="G632" s="55"/>
      <c r="H632" s="145"/>
      <c r="I632" s="51"/>
      <c r="J632" s="51"/>
      <c r="K632" s="51"/>
      <c r="L632" s="51"/>
    </row>
    <row r="633" spans="1:12" ht="33.75" x14ac:dyDescent="0.2">
      <c r="A633" s="160">
        <f t="shared" si="27"/>
        <v>5380</v>
      </c>
      <c r="B633" s="96">
        <f>B631+0.001</f>
        <v>3.4159999999999582</v>
      </c>
      <c r="C633" s="14" t="s">
        <v>842</v>
      </c>
      <c r="D633" s="10" t="s">
        <v>47</v>
      </c>
      <c r="E633" s="85">
        <v>12</v>
      </c>
      <c r="F633" s="55"/>
      <c r="G633" s="55"/>
      <c r="H633" s="145"/>
      <c r="I633" s="51"/>
      <c r="J633" s="51"/>
      <c r="K633" s="51"/>
      <c r="L633" s="51"/>
    </row>
    <row r="634" spans="1:12" ht="33.75" x14ac:dyDescent="0.2">
      <c r="A634" s="160">
        <f t="shared" si="27"/>
        <v>5390</v>
      </c>
      <c r="B634" s="96">
        <f>B633+0.001</f>
        <v>3.4169999999999581</v>
      </c>
      <c r="C634" s="14" t="s">
        <v>691</v>
      </c>
      <c r="D634" s="10" t="s">
        <v>47</v>
      </c>
      <c r="E634" s="85">
        <v>90</v>
      </c>
      <c r="F634" s="55"/>
      <c r="G634" s="55"/>
      <c r="H634" s="145"/>
      <c r="I634" s="51"/>
      <c r="J634" s="51"/>
      <c r="K634" s="51"/>
      <c r="L634" s="51"/>
    </row>
    <row r="635" spans="1:12" ht="33.75" x14ac:dyDescent="0.2">
      <c r="A635" s="160">
        <f t="shared" si="27"/>
        <v>5400</v>
      </c>
      <c r="B635" s="96">
        <f>B634+0.001</f>
        <v>3.417999999999958</v>
      </c>
      <c r="C635" s="14" t="s">
        <v>676</v>
      </c>
      <c r="D635" s="10" t="s">
        <v>47</v>
      </c>
      <c r="E635" s="85">
        <v>30</v>
      </c>
      <c r="F635" s="55"/>
      <c r="G635" s="55"/>
      <c r="H635" s="145"/>
      <c r="I635" s="51"/>
      <c r="J635" s="51"/>
      <c r="K635" s="51"/>
      <c r="L635" s="51"/>
    </row>
    <row r="636" spans="1:12" x14ac:dyDescent="0.2">
      <c r="A636" s="160">
        <f t="shared" si="27"/>
        <v>5410</v>
      </c>
      <c r="B636" s="104"/>
      <c r="C636" s="87" t="s">
        <v>843</v>
      </c>
      <c r="D636" s="87"/>
      <c r="E636" s="100"/>
      <c r="F636" s="55"/>
      <c r="G636" s="55"/>
      <c r="H636" s="145"/>
      <c r="I636" s="51"/>
      <c r="J636" s="51"/>
      <c r="K636" s="51"/>
      <c r="L636" s="51"/>
    </row>
    <row r="637" spans="1:12" ht="33.75" x14ac:dyDescent="0.2">
      <c r="A637" s="160">
        <f t="shared" si="27"/>
        <v>5420</v>
      </c>
      <c r="B637" s="96">
        <f>B635+0.001</f>
        <v>3.4189999999999579</v>
      </c>
      <c r="C637" s="14" t="s">
        <v>844</v>
      </c>
      <c r="D637" s="10" t="s">
        <v>47</v>
      </c>
      <c r="E637" s="85">
        <v>20</v>
      </c>
      <c r="F637" s="55"/>
      <c r="G637" s="55"/>
      <c r="H637" s="145"/>
      <c r="I637" s="51"/>
      <c r="J637" s="51"/>
      <c r="K637" s="51"/>
      <c r="L637" s="51"/>
    </row>
    <row r="638" spans="1:12" ht="33.75" x14ac:dyDescent="0.2">
      <c r="A638" s="160">
        <f t="shared" si="27"/>
        <v>5430</v>
      </c>
      <c r="B638" s="96">
        <f>B637+0.001</f>
        <v>3.4199999999999577</v>
      </c>
      <c r="C638" s="14" t="s">
        <v>691</v>
      </c>
      <c r="D638" s="10" t="s">
        <v>47</v>
      </c>
      <c r="E638" s="85">
        <v>100</v>
      </c>
      <c r="F638" s="55"/>
      <c r="G638" s="55"/>
      <c r="H638" s="145"/>
      <c r="I638" s="51"/>
      <c r="J638" s="51"/>
      <c r="K638" s="51"/>
      <c r="L638" s="51"/>
    </row>
    <row r="639" spans="1:12" ht="33.75" x14ac:dyDescent="0.2">
      <c r="A639" s="160">
        <f t="shared" si="27"/>
        <v>5440</v>
      </c>
      <c r="B639" s="96">
        <f>B638+0.001</f>
        <v>3.4209999999999576</v>
      </c>
      <c r="C639" s="14" t="s">
        <v>679</v>
      </c>
      <c r="D639" s="10" t="s">
        <v>47</v>
      </c>
      <c r="E639" s="85">
        <v>20</v>
      </c>
      <c r="F639" s="55"/>
      <c r="G639" s="55"/>
      <c r="H639" s="145"/>
      <c r="I639" s="51"/>
      <c r="J639" s="51"/>
      <c r="K639" s="51"/>
      <c r="L639" s="51"/>
    </row>
    <row r="640" spans="1:12" x14ac:dyDescent="0.2">
      <c r="A640" s="160">
        <f t="shared" si="27"/>
        <v>5450</v>
      </c>
      <c r="B640" s="104"/>
      <c r="C640" s="87" t="s">
        <v>845</v>
      </c>
      <c r="D640" s="87"/>
      <c r="E640" s="100"/>
      <c r="F640" s="55"/>
      <c r="G640" s="55"/>
      <c r="H640" s="145"/>
      <c r="I640" s="51"/>
      <c r="J640" s="51"/>
      <c r="K640" s="51"/>
      <c r="L640" s="51"/>
    </row>
    <row r="641" spans="1:12" ht="33.75" x14ac:dyDescent="0.2">
      <c r="A641" s="160">
        <f t="shared" si="27"/>
        <v>5460</v>
      </c>
      <c r="B641" s="96">
        <f>B639+0.001</f>
        <v>3.4219999999999575</v>
      </c>
      <c r="C641" s="14" t="s">
        <v>844</v>
      </c>
      <c r="D641" s="10" t="s">
        <v>47</v>
      </c>
      <c r="E641" s="85">
        <v>10</v>
      </c>
      <c r="F641" s="55"/>
      <c r="G641" s="55"/>
      <c r="H641" s="145"/>
      <c r="I641" s="51"/>
      <c r="J641" s="51"/>
      <c r="K641" s="51"/>
      <c r="L641" s="51"/>
    </row>
    <row r="642" spans="1:12" ht="33.75" x14ac:dyDescent="0.2">
      <c r="A642" s="160">
        <f t="shared" si="27"/>
        <v>5470</v>
      </c>
      <c r="B642" s="96">
        <f>B641+0.001</f>
        <v>3.4229999999999574</v>
      </c>
      <c r="C642" s="14" t="s">
        <v>691</v>
      </c>
      <c r="D642" s="10" t="s">
        <v>47</v>
      </c>
      <c r="E642" s="85">
        <v>50</v>
      </c>
      <c r="F642" s="55"/>
      <c r="G642" s="55"/>
      <c r="H642" s="145"/>
      <c r="I642" s="51"/>
      <c r="J642" s="51"/>
      <c r="K642" s="51"/>
      <c r="L642" s="51"/>
    </row>
    <row r="643" spans="1:12" ht="33.75" x14ac:dyDescent="0.2">
      <c r="A643" s="160">
        <f t="shared" si="27"/>
        <v>5480</v>
      </c>
      <c r="B643" s="96">
        <f>B642+0.001</f>
        <v>3.4239999999999573</v>
      </c>
      <c r="C643" s="14" t="s">
        <v>679</v>
      </c>
      <c r="D643" s="10" t="s">
        <v>47</v>
      </c>
      <c r="E643" s="85">
        <v>15</v>
      </c>
      <c r="F643" s="55"/>
      <c r="G643" s="55"/>
      <c r="H643" s="145"/>
      <c r="I643" s="51"/>
      <c r="J643" s="51"/>
      <c r="K643" s="51"/>
      <c r="L643" s="51"/>
    </row>
    <row r="644" spans="1:12" x14ac:dyDescent="0.2">
      <c r="A644" s="160">
        <f t="shared" si="27"/>
        <v>5490</v>
      </c>
      <c r="B644" s="104"/>
      <c r="C644" s="87" t="s">
        <v>846</v>
      </c>
      <c r="D644" s="87"/>
      <c r="E644" s="100"/>
      <c r="F644" s="55"/>
      <c r="G644" s="55"/>
      <c r="H644" s="145"/>
      <c r="I644" s="51"/>
      <c r="J644" s="51"/>
      <c r="K644" s="51"/>
      <c r="L644" s="51"/>
    </row>
    <row r="645" spans="1:12" ht="33.75" x14ac:dyDescent="0.2">
      <c r="A645" s="160">
        <f t="shared" si="27"/>
        <v>5500</v>
      </c>
      <c r="B645" s="96">
        <f>B643+0.001</f>
        <v>3.4249999999999572</v>
      </c>
      <c r="C645" s="14" t="s">
        <v>844</v>
      </c>
      <c r="D645" s="10" t="s">
        <v>47</v>
      </c>
      <c r="E645" s="85">
        <v>40</v>
      </c>
      <c r="F645" s="55"/>
      <c r="G645" s="55"/>
      <c r="H645" s="145"/>
      <c r="I645" s="51"/>
      <c r="J645" s="51"/>
      <c r="K645" s="51"/>
      <c r="L645" s="51"/>
    </row>
    <row r="646" spans="1:12" ht="33.75" x14ac:dyDescent="0.2">
      <c r="A646" s="160">
        <f t="shared" si="27"/>
        <v>5510</v>
      </c>
      <c r="B646" s="96">
        <f>B645+0.001</f>
        <v>3.4259999999999571</v>
      </c>
      <c r="C646" s="14" t="s">
        <v>580</v>
      </c>
      <c r="D646" s="10" t="s">
        <v>47</v>
      </c>
      <c r="E646" s="85">
        <v>120</v>
      </c>
      <c r="F646" s="55"/>
      <c r="G646" s="55"/>
      <c r="H646" s="145"/>
      <c r="I646" s="51"/>
      <c r="J646" s="51"/>
      <c r="K646" s="51"/>
      <c r="L646" s="51"/>
    </row>
    <row r="647" spans="1:12" ht="33.75" x14ac:dyDescent="0.2">
      <c r="A647" s="160">
        <f t="shared" si="27"/>
        <v>5520</v>
      </c>
      <c r="B647" s="96">
        <f>B646+0.001</f>
        <v>3.426999999999957</v>
      </c>
      <c r="C647" s="14" t="s">
        <v>683</v>
      </c>
      <c r="D647" s="10" t="s">
        <v>47</v>
      </c>
      <c r="E647" s="85">
        <v>40</v>
      </c>
      <c r="F647" s="55"/>
      <c r="G647" s="55"/>
      <c r="H647" s="145"/>
      <c r="I647" s="51"/>
      <c r="J647" s="51"/>
      <c r="K647" s="51"/>
      <c r="L647" s="51"/>
    </row>
    <row r="648" spans="1:12" x14ac:dyDescent="0.2">
      <c r="A648" s="160">
        <f t="shared" si="27"/>
        <v>5530</v>
      </c>
      <c r="B648" s="104"/>
      <c r="C648" s="87" t="s">
        <v>847</v>
      </c>
      <c r="D648" s="87"/>
      <c r="E648" s="100"/>
      <c r="F648" s="55"/>
      <c r="G648" s="55"/>
      <c r="H648" s="145"/>
      <c r="I648" s="51"/>
      <c r="J648" s="51"/>
      <c r="K648" s="51"/>
      <c r="L648" s="51"/>
    </row>
    <row r="649" spans="1:12" ht="33.75" x14ac:dyDescent="0.2">
      <c r="A649" s="160">
        <f t="shared" si="27"/>
        <v>5540</v>
      </c>
      <c r="B649" s="96">
        <f>B647+0.001</f>
        <v>3.4279999999999569</v>
      </c>
      <c r="C649" s="14" t="s">
        <v>844</v>
      </c>
      <c r="D649" s="10" t="s">
        <v>47</v>
      </c>
      <c r="E649" s="85">
        <v>20</v>
      </c>
      <c r="F649" s="55"/>
      <c r="G649" s="55"/>
      <c r="H649" s="145"/>
      <c r="I649" s="51"/>
      <c r="J649" s="51"/>
      <c r="K649" s="51"/>
      <c r="L649" s="51"/>
    </row>
    <row r="650" spans="1:12" ht="33.75" x14ac:dyDescent="0.2">
      <c r="A650" s="160">
        <f t="shared" si="27"/>
        <v>5550</v>
      </c>
      <c r="B650" s="96">
        <f>B649+0.001</f>
        <v>3.4289999999999567</v>
      </c>
      <c r="C650" s="14" t="s">
        <v>580</v>
      </c>
      <c r="D650" s="10" t="s">
        <v>47</v>
      </c>
      <c r="E650" s="85">
        <v>60</v>
      </c>
      <c r="F650" s="55"/>
      <c r="G650" s="55"/>
      <c r="H650" s="145"/>
      <c r="I650" s="51"/>
      <c r="J650" s="51"/>
      <c r="K650" s="51"/>
      <c r="L650" s="51"/>
    </row>
    <row r="651" spans="1:12" ht="33.75" x14ac:dyDescent="0.2">
      <c r="A651" s="160">
        <f t="shared" si="27"/>
        <v>5560</v>
      </c>
      <c r="B651" s="96">
        <f>B650+0.001</f>
        <v>3.4299999999999566</v>
      </c>
      <c r="C651" s="14" t="s">
        <v>683</v>
      </c>
      <c r="D651" s="10" t="s">
        <v>47</v>
      </c>
      <c r="E651" s="85">
        <v>20</v>
      </c>
      <c r="F651" s="55"/>
      <c r="G651" s="55"/>
      <c r="H651" s="145"/>
      <c r="I651" s="51"/>
      <c r="J651" s="51"/>
      <c r="K651" s="51"/>
      <c r="L651" s="51"/>
    </row>
    <row r="652" spans="1:12" x14ac:dyDescent="0.2">
      <c r="A652" s="160">
        <f t="shared" si="27"/>
        <v>5570</v>
      </c>
      <c r="B652" s="104"/>
      <c r="C652" s="87" t="s">
        <v>848</v>
      </c>
      <c r="D652" s="87"/>
      <c r="E652" s="100"/>
      <c r="F652" s="55"/>
      <c r="G652" s="55"/>
      <c r="H652" s="145"/>
      <c r="I652" s="51"/>
      <c r="J652" s="51"/>
      <c r="K652" s="51"/>
      <c r="L652" s="51"/>
    </row>
    <row r="653" spans="1:12" ht="33.75" x14ac:dyDescent="0.2">
      <c r="A653" s="160">
        <f t="shared" si="27"/>
        <v>5580</v>
      </c>
      <c r="B653" s="96">
        <f>B651+0.001</f>
        <v>3.4309999999999565</v>
      </c>
      <c r="C653" s="14" t="s">
        <v>824</v>
      </c>
      <c r="D653" s="10" t="s">
        <v>47</v>
      </c>
      <c r="E653" s="85">
        <v>90</v>
      </c>
      <c r="F653" s="55"/>
      <c r="G653" s="55"/>
      <c r="H653" s="145"/>
      <c r="I653" s="51"/>
      <c r="J653" s="51"/>
      <c r="K653" s="51"/>
      <c r="L653" s="51"/>
    </row>
    <row r="654" spans="1:12" ht="33.75" x14ac:dyDescent="0.2">
      <c r="A654" s="160">
        <f t="shared" si="27"/>
        <v>5590</v>
      </c>
      <c r="B654" s="96">
        <f>B653+0.001</f>
        <v>3.4319999999999564</v>
      </c>
      <c r="C654" s="14" t="s">
        <v>703</v>
      </c>
      <c r="D654" s="10" t="s">
        <v>47</v>
      </c>
      <c r="E654" s="85">
        <v>280</v>
      </c>
      <c r="F654" s="55"/>
      <c r="G654" s="55"/>
      <c r="H654" s="145"/>
      <c r="I654" s="51"/>
      <c r="J654" s="51"/>
      <c r="K654" s="51"/>
      <c r="L654" s="51"/>
    </row>
    <row r="655" spans="1:12" ht="33.75" x14ac:dyDescent="0.2">
      <c r="A655" s="160">
        <f t="shared" si="27"/>
        <v>5600</v>
      </c>
      <c r="B655" s="96">
        <f>B654+0.001</f>
        <v>3.4329999999999563</v>
      </c>
      <c r="C655" s="14" t="s">
        <v>706</v>
      </c>
      <c r="D655" s="10" t="s">
        <v>47</v>
      </c>
      <c r="E655" s="85">
        <v>100</v>
      </c>
      <c r="F655" s="55"/>
      <c r="G655" s="55"/>
      <c r="H655" s="145"/>
      <c r="I655" s="51"/>
      <c r="J655" s="51"/>
      <c r="K655" s="51"/>
      <c r="L655" s="51"/>
    </row>
    <row r="656" spans="1:12" x14ac:dyDescent="0.2">
      <c r="A656" s="160">
        <f t="shared" si="27"/>
        <v>5610</v>
      </c>
      <c r="B656" s="104"/>
      <c r="C656" s="87" t="s">
        <v>849</v>
      </c>
      <c r="D656" s="87"/>
      <c r="E656" s="100"/>
      <c r="F656" s="55"/>
      <c r="G656" s="55"/>
      <c r="H656" s="145"/>
      <c r="I656" s="51"/>
      <c r="J656" s="51"/>
      <c r="K656" s="51"/>
      <c r="L656" s="51"/>
    </row>
    <row r="657" spans="1:12" ht="33.75" x14ac:dyDescent="0.2">
      <c r="A657" s="160">
        <f t="shared" si="27"/>
        <v>5620</v>
      </c>
      <c r="B657" s="96">
        <f>B655+0.001</f>
        <v>3.4339999999999562</v>
      </c>
      <c r="C657" s="14" t="s">
        <v>850</v>
      </c>
      <c r="D657" s="10" t="s">
        <v>47</v>
      </c>
      <c r="E657" s="85">
        <v>60</v>
      </c>
      <c r="F657" s="55"/>
      <c r="G657" s="55"/>
      <c r="H657" s="145"/>
      <c r="I657" s="51"/>
      <c r="J657" s="51"/>
      <c r="K657" s="51"/>
      <c r="L657" s="51"/>
    </row>
    <row r="658" spans="1:12" ht="33.75" x14ac:dyDescent="0.2">
      <c r="A658" s="160">
        <f t="shared" ref="A658:A721" si="30">A657+10</f>
        <v>5630</v>
      </c>
      <c r="B658" s="96">
        <f>B657+0.001</f>
        <v>3.4349999999999561</v>
      </c>
      <c r="C658" s="14" t="s">
        <v>659</v>
      </c>
      <c r="D658" s="10" t="s">
        <v>47</v>
      </c>
      <c r="E658" s="85">
        <v>180</v>
      </c>
      <c r="F658" s="55"/>
      <c r="G658" s="55"/>
      <c r="H658" s="145"/>
      <c r="I658" s="51"/>
      <c r="J658" s="51"/>
      <c r="K658" s="51"/>
      <c r="L658" s="51"/>
    </row>
    <row r="659" spans="1:12" ht="33.75" x14ac:dyDescent="0.2">
      <c r="A659" s="160">
        <f t="shared" si="30"/>
        <v>5640</v>
      </c>
      <c r="B659" s="96">
        <f>B658+0.001</f>
        <v>3.435999999999956</v>
      </c>
      <c r="C659" s="14" t="s">
        <v>683</v>
      </c>
      <c r="D659" s="10" t="s">
        <v>47</v>
      </c>
      <c r="E659" s="85">
        <v>60</v>
      </c>
      <c r="F659" s="55"/>
      <c r="G659" s="55"/>
      <c r="H659" s="145"/>
      <c r="I659" s="51"/>
      <c r="J659" s="51"/>
      <c r="K659" s="51"/>
      <c r="L659" s="51"/>
    </row>
    <row r="660" spans="1:12" x14ac:dyDescent="0.2">
      <c r="A660" s="160">
        <f t="shared" si="30"/>
        <v>5650</v>
      </c>
      <c r="B660" s="104"/>
      <c r="C660" s="87" t="s">
        <v>851</v>
      </c>
      <c r="D660" s="87"/>
      <c r="E660" s="100"/>
      <c r="F660" s="55"/>
      <c r="G660" s="55"/>
      <c r="H660" s="145"/>
      <c r="I660" s="51"/>
      <c r="J660" s="51"/>
      <c r="K660" s="51"/>
      <c r="L660" s="51"/>
    </row>
    <row r="661" spans="1:12" ht="33.75" x14ac:dyDescent="0.2">
      <c r="A661" s="160">
        <f t="shared" si="30"/>
        <v>5660</v>
      </c>
      <c r="B661" s="96">
        <f>B659+0.001</f>
        <v>3.4369999999999559</v>
      </c>
      <c r="C661" s="14" t="s">
        <v>708</v>
      </c>
      <c r="D661" s="10" t="s">
        <v>47</v>
      </c>
      <c r="E661" s="85">
        <v>40</v>
      </c>
      <c r="F661" s="55"/>
      <c r="G661" s="55"/>
      <c r="H661" s="145"/>
      <c r="I661" s="51"/>
      <c r="J661" s="51"/>
      <c r="K661" s="51"/>
      <c r="L661" s="51"/>
    </row>
    <row r="662" spans="1:12" ht="33.75" x14ac:dyDescent="0.2">
      <c r="A662" s="160">
        <f t="shared" si="30"/>
        <v>5670</v>
      </c>
      <c r="B662" s="96">
        <f>B661+0.001</f>
        <v>3.4379999999999558</v>
      </c>
      <c r="C662" s="14" t="s">
        <v>579</v>
      </c>
      <c r="D662" s="10" t="s">
        <v>47</v>
      </c>
      <c r="E662" s="85">
        <v>160</v>
      </c>
      <c r="F662" s="55"/>
      <c r="G662" s="55"/>
      <c r="H662" s="145"/>
      <c r="I662" s="51"/>
      <c r="J662" s="51"/>
      <c r="K662" s="51"/>
      <c r="L662" s="51"/>
    </row>
    <row r="663" spans="1:12" ht="33.75" x14ac:dyDescent="0.2">
      <c r="A663" s="160">
        <f t="shared" si="30"/>
        <v>5680</v>
      </c>
      <c r="B663" s="96">
        <f>B662+0.001</f>
        <v>3.4389999999999556</v>
      </c>
      <c r="C663" s="14" t="s">
        <v>683</v>
      </c>
      <c r="D663" s="10" t="s">
        <v>47</v>
      </c>
      <c r="E663" s="85">
        <v>50</v>
      </c>
      <c r="F663" s="55"/>
      <c r="G663" s="55"/>
      <c r="H663" s="145"/>
      <c r="I663" s="51"/>
      <c r="J663" s="51"/>
      <c r="K663" s="51"/>
      <c r="L663" s="51"/>
    </row>
    <row r="664" spans="1:12" x14ac:dyDescent="0.2">
      <c r="A664" s="160">
        <f t="shared" si="30"/>
        <v>5690</v>
      </c>
      <c r="B664" s="104"/>
      <c r="C664" s="87" t="s">
        <v>852</v>
      </c>
      <c r="D664" s="87"/>
      <c r="E664" s="100"/>
      <c r="F664" s="55"/>
      <c r="G664" s="55"/>
      <c r="H664" s="145"/>
      <c r="I664" s="51"/>
      <c r="J664" s="51"/>
      <c r="K664" s="51"/>
      <c r="L664" s="51"/>
    </row>
    <row r="665" spans="1:12" ht="33.75" x14ac:dyDescent="0.2">
      <c r="A665" s="160">
        <f t="shared" si="30"/>
        <v>5700</v>
      </c>
      <c r="B665" s="96">
        <f>B663+0.001</f>
        <v>3.4399999999999555</v>
      </c>
      <c r="C665" s="14" t="s">
        <v>853</v>
      </c>
      <c r="D665" s="10" t="s">
        <v>47</v>
      </c>
      <c r="E665" s="85">
        <v>50</v>
      </c>
      <c r="F665" s="55"/>
      <c r="G665" s="55"/>
      <c r="H665" s="145"/>
      <c r="I665" s="51"/>
      <c r="J665" s="51"/>
      <c r="K665" s="51"/>
      <c r="L665" s="51"/>
    </row>
    <row r="666" spans="1:12" ht="22.5" x14ac:dyDescent="0.2">
      <c r="A666" s="160">
        <f t="shared" si="30"/>
        <v>5710</v>
      </c>
      <c r="B666" s="96">
        <f>B665+0.001</f>
        <v>3.4409999999999554</v>
      </c>
      <c r="C666" s="14" t="s">
        <v>719</v>
      </c>
      <c r="D666" s="10" t="s">
        <v>47</v>
      </c>
      <c r="E666" s="85">
        <v>150</v>
      </c>
      <c r="F666" s="55"/>
      <c r="G666" s="55"/>
      <c r="H666" s="145"/>
      <c r="I666" s="51"/>
      <c r="J666" s="51"/>
      <c r="K666" s="51"/>
      <c r="L666" s="51"/>
    </row>
    <row r="667" spans="1:12" ht="33.75" x14ac:dyDescent="0.2">
      <c r="A667" s="160">
        <f t="shared" si="30"/>
        <v>5720</v>
      </c>
      <c r="B667" s="96">
        <f>B666+0.001</f>
        <v>3.4419999999999553</v>
      </c>
      <c r="C667" s="14" t="s">
        <v>854</v>
      </c>
      <c r="D667" s="10" t="s">
        <v>47</v>
      </c>
      <c r="E667" s="85">
        <v>50</v>
      </c>
      <c r="F667" s="55"/>
      <c r="G667" s="55"/>
      <c r="H667" s="145"/>
      <c r="I667" s="51"/>
      <c r="J667" s="51"/>
      <c r="K667" s="51"/>
      <c r="L667" s="51"/>
    </row>
    <row r="668" spans="1:12" x14ac:dyDescent="0.2">
      <c r="A668" s="160">
        <f t="shared" si="30"/>
        <v>5730</v>
      </c>
      <c r="B668" s="104"/>
      <c r="C668" s="87" t="s">
        <v>855</v>
      </c>
      <c r="D668" s="87"/>
      <c r="E668" s="100"/>
      <c r="F668" s="55"/>
      <c r="G668" s="55"/>
      <c r="H668" s="145"/>
      <c r="I668" s="51"/>
      <c r="J668" s="51"/>
      <c r="K668" s="51"/>
      <c r="L668" s="51"/>
    </row>
    <row r="669" spans="1:12" ht="33.75" x14ac:dyDescent="0.2">
      <c r="A669" s="160">
        <f t="shared" si="30"/>
        <v>5740</v>
      </c>
      <c r="B669" s="96">
        <f>B667+0.001</f>
        <v>3.4429999999999552</v>
      </c>
      <c r="C669" s="14" t="s">
        <v>856</v>
      </c>
      <c r="D669" s="12" t="s">
        <v>47</v>
      </c>
      <c r="E669" s="85">
        <v>180</v>
      </c>
      <c r="F669" s="55"/>
      <c r="G669" s="55"/>
      <c r="H669" s="145"/>
      <c r="I669" s="51"/>
      <c r="J669" s="51"/>
      <c r="K669" s="51"/>
      <c r="L669" s="51"/>
    </row>
    <row r="670" spans="1:12" ht="33.75" x14ac:dyDescent="0.2">
      <c r="A670" s="160">
        <f t="shared" si="30"/>
        <v>5750</v>
      </c>
      <c r="B670" s="96">
        <f>B669+0.001</f>
        <v>3.4439999999999551</v>
      </c>
      <c r="C670" s="14" t="s">
        <v>675</v>
      </c>
      <c r="D670" s="10" t="s">
        <v>47</v>
      </c>
      <c r="E670" s="85">
        <v>700</v>
      </c>
      <c r="F670" s="55"/>
      <c r="G670" s="55"/>
      <c r="H670" s="145"/>
      <c r="I670" s="51"/>
      <c r="J670" s="51"/>
      <c r="K670" s="51"/>
      <c r="L670" s="51"/>
    </row>
    <row r="671" spans="1:12" ht="33.75" x14ac:dyDescent="0.2">
      <c r="A671" s="160">
        <f t="shared" si="30"/>
        <v>5760</v>
      </c>
      <c r="B671" s="96">
        <f>B670+0.001</f>
        <v>3.444999999999955</v>
      </c>
      <c r="C671" s="14" t="s">
        <v>676</v>
      </c>
      <c r="D671" s="10" t="s">
        <v>47</v>
      </c>
      <c r="E671" s="85">
        <v>200</v>
      </c>
      <c r="F671" s="55"/>
      <c r="G671" s="55"/>
      <c r="H671" s="145"/>
      <c r="I671" s="51"/>
      <c r="J671" s="51"/>
      <c r="K671" s="51"/>
      <c r="L671" s="51"/>
    </row>
    <row r="672" spans="1:12" x14ac:dyDescent="0.2">
      <c r="A672" s="160">
        <f t="shared" si="30"/>
        <v>5770</v>
      </c>
      <c r="B672" s="104"/>
      <c r="C672" s="87" t="s">
        <v>857</v>
      </c>
      <c r="D672" s="87"/>
      <c r="E672" s="100"/>
      <c r="F672" s="55"/>
      <c r="G672" s="55"/>
      <c r="H672" s="145"/>
      <c r="I672" s="51"/>
      <c r="J672" s="51"/>
      <c r="K672" s="51"/>
      <c r="L672" s="51"/>
    </row>
    <row r="673" spans="1:12" ht="33.75" x14ac:dyDescent="0.2">
      <c r="A673" s="160">
        <f t="shared" si="30"/>
        <v>5780</v>
      </c>
      <c r="B673" s="96">
        <f>B671+0.001</f>
        <v>3.4459999999999549</v>
      </c>
      <c r="C673" s="14" t="s">
        <v>708</v>
      </c>
      <c r="D673" s="10" t="s">
        <v>47</v>
      </c>
      <c r="E673" s="85">
        <v>50</v>
      </c>
      <c r="F673" s="55"/>
      <c r="G673" s="55"/>
      <c r="H673" s="145"/>
      <c r="I673" s="51"/>
      <c r="J673" s="51"/>
      <c r="K673" s="51"/>
      <c r="L673" s="51"/>
    </row>
    <row r="674" spans="1:12" ht="33.75" x14ac:dyDescent="0.2">
      <c r="A674" s="160">
        <f t="shared" si="30"/>
        <v>5790</v>
      </c>
      <c r="B674" s="96">
        <f>B673+0.001</f>
        <v>3.4469999999999548</v>
      </c>
      <c r="C674" s="14" t="s">
        <v>659</v>
      </c>
      <c r="D674" s="10" t="s">
        <v>47</v>
      </c>
      <c r="E674" s="85">
        <v>150</v>
      </c>
      <c r="F674" s="55"/>
      <c r="G674" s="55"/>
      <c r="H674" s="145"/>
      <c r="I674" s="51"/>
      <c r="J674" s="51"/>
      <c r="K674" s="51"/>
      <c r="L674" s="51"/>
    </row>
    <row r="675" spans="1:12" ht="33.75" x14ac:dyDescent="0.2">
      <c r="A675" s="160">
        <f t="shared" si="30"/>
        <v>5800</v>
      </c>
      <c r="B675" s="96">
        <f>B674+0.001</f>
        <v>3.4479999999999547</v>
      </c>
      <c r="C675" s="14" t="s">
        <v>858</v>
      </c>
      <c r="D675" s="10" t="s">
        <v>47</v>
      </c>
      <c r="E675" s="85">
        <v>50</v>
      </c>
      <c r="F675" s="55"/>
      <c r="G675" s="55"/>
      <c r="H675" s="145"/>
      <c r="I675" s="51"/>
      <c r="J675" s="51"/>
      <c r="K675" s="51"/>
      <c r="L675" s="51"/>
    </row>
    <row r="676" spans="1:12" x14ac:dyDescent="0.2">
      <c r="A676" s="160">
        <f t="shared" si="30"/>
        <v>5810</v>
      </c>
      <c r="B676" s="104"/>
      <c r="C676" s="87" t="s">
        <v>859</v>
      </c>
      <c r="D676" s="87"/>
      <c r="E676" s="100"/>
      <c r="F676" s="55"/>
      <c r="G676" s="55"/>
      <c r="H676" s="145"/>
      <c r="I676" s="51"/>
      <c r="J676" s="51"/>
      <c r="K676" s="51"/>
      <c r="L676" s="51"/>
    </row>
    <row r="677" spans="1:12" ht="33.75" x14ac:dyDescent="0.2">
      <c r="A677" s="160">
        <f t="shared" si="30"/>
        <v>5820</v>
      </c>
      <c r="B677" s="96">
        <f>B675+0.001</f>
        <v>3.4489999999999545</v>
      </c>
      <c r="C677" s="14" t="s">
        <v>708</v>
      </c>
      <c r="D677" s="10" t="s">
        <v>47</v>
      </c>
      <c r="E677" s="85">
        <v>80</v>
      </c>
      <c r="F677" s="55"/>
      <c r="G677" s="55"/>
      <c r="H677" s="145"/>
      <c r="I677" s="51"/>
      <c r="J677" s="51"/>
      <c r="K677" s="51"/>
      <c r="L677" s="51"/>
    </row>
    <row r="678" spans="1:12" ht="33.75" x14ac:dyDescent="0.2">
      <c r="A678" s="160">
        <f t="shared" si="30"/>
        <v>5830</v>
      </c>
      <c r="B678" s="96">
        <f>B677+0.001</f>
        <v>3.4499999999999544</v>
      </c>
      <c r="C678" s="14" t="s">
        <v>579</v>
      </c>
      <c r="D678" s="10" t="s">
        <v>47</v>
      </c>
      <c r="E678" s="85">
        <v>400</v>
      </c>
      <c r="F678" s="55"/>
      <c r="G678" s="55"/>
      <c r="H678" s="145"/>
      <c r="I678" s="51"/>
      <c r="J678" s="51"/>
      <c r="K678" s="51"/>
      <c r="L678" s="51"/>
    </row>
    <row r="679" spans="1:12" ht="33.75" x14ac:dyDescent="0.2">
      <c r="A679" s="160">
        <f t="shared" si="30"/>
        <v>5840</v>
      </c>
      <c r="B679" s="96">
        <f>B678+0.001</f>
        <v>3.4509999999999543</v>
      </c>
      <c r="C679" s="14" t="s">
        <v>860</v>
      </c>
      <c r="D679" s="10" t="s">
        <v>47</v>
      </c>
      <c r="E679" s="85">
        <v>80</v>
      </c>
      <c r="F679" s="55"/>
      <c r="G679" s="55"/>
      <c r="H679" s="145"/>
      <c r="I679" s="51"/>
      <c r="J679" s="51"/>
      <c r="K679" s="51"/>
      <c r="L679" s="51"/>
    </row>
    <row r="680" spans="1:12" x14ac:dyDescent="0.2">
      <c r="A680" s="160">
        <f t="shared" si="30"/>
        <v>5850</v>
      </c>
      <c r="B680" s="104"/>
      <c r="C680" s="87" t="s">
        <v>861</v>
      </c>
      <c r="D680" s="87"/>
      <c r="E680" s="100"/>
      <c r="F680" s="55"/>
      <c r="G680" s="55"/>
      <c r="H680" s="145"/>
      <c r="I680" s="51"/>
      <c r="J680" s="51"/>
      <c r="K680" s="51"/>
      <c r="L680" s="51"/>
    </row>
    <row r="681" spans="1:12" ht="33.75" x14ac:dyDescent="0.2">
      <c r="A681" s="160">
        <f t="shared" si="30"/>
        <v>5860</v>
      </c>
      <c r="B681" s="96">
        <f>B679+0.001</f>
        <v>3.4519999999999542</v>
      </c>
      <c r="C681" s="14" t="s">
        <v>708</v>
      </c>
      <c r="D681" s="10" t="s">
        <v>47</v>
      </c>
      <c r="E681" s="85">
        <v>50</v>
      </c>
      <c r="F681" s="55"/>
      <c r="G681" s="55"/>
      <c r="H681" s="145"/>
      <c r="I681" s="51"/>
      <c r="J681" s="51"/>
      <c r="K681" s="51"/>
      <c r="L681" s="51"/>
    </row>
    <row r="682" spans="1:12" ht="33.75" x14ac:dyDescent="0.2">
      <c r="A682" s="160">
        <f t="shared" si="30"/>
        <v>5870</v>
      </c>
      <c r="B682" s="96">
        <f t="shared" ref="B682:B689" si="31">B681+0.001</f>
        <v>3.4529999999999541</v>
      </c>
      <c r="C682" s="14" t="s">
        <v>681</v>
      </c>
      <c r="D682" s="10" t="s">
        <v>47</v>
      </c>
      <c r="E682" s="85">
        <v>140</v>
      </c>
      <c r="F682" s="55"/>
      <c r="G682" s="55"/>
      <c r="H682" s="145"/>
      <c r="I682" s="51"/>
      <c r="J682" s="51"/>
      <c r="K682" s="51"/>
      <c r="L682" s="51"/>
    </row>
    <row r="683" spans="1:12" ht="33.75" x14ac:dyDescent="0.2">
      <c r="A683" s="160">
        <f t="shared" si="30"/>
        <v>5880</v>
      </c>
      <c r="B683" s="96">
        <f t="shared" si="31"/>
        <v>3.453999999999954</v>
      </c>
      <c r="C683" s="14" t="s">
        <v>858</v>
      </c>
      <c r="D683" s="10" t="s">
        <v>47</v>
      </c>
      <c r="E683" s="85">
        <v>50</v>
      </c>
      <c r="F683" s="55"/>
      <c r="G683" s="55"/>
      <c r="H683" s="145"/>
      <c r="I683" s="51"/>
      <c r="J683" s="51"/>
      <c r="K683" s="51"/>
      <c r="L683" s="51"/>
    </row>
    <row r="684" spans="1:12" ht="38.25" x14ac:dyDescent="0.2">
      <c r="A684" s="160">
        <f t="shared" si="30"/>
        <v>5890</v>
      </c>
      <c r="B684" s="96">
        <f t="shared" si="31"/>
        <v>3.4549999999999539</v>
      </c>
      <c r="C684" s="7" t="s">
        <v>862</v>
      </c>
      <c r="D684" s="12" t="s">
        <v>0</v>
      </c>
      <c r="E684" s="85">
        <v>100</v>
      </c>
      <c r="F684" s="55"/>
      <c r="G684" s="55"/>
      <c r="H684" s="145"/>
      <c r="I684" s="51"/>
      <c r="J684" s="51"/>
      <c r="K684" s="51"/>
      <c r="L684" s="51"/>
    </row>
    <row r="685" spans="1:12" ht="38.25" x14ac:dyDescent="0.2">
      <c r="A685" s="160">
        <f t="shared" si="30"/>
        <v>5900</v>
      </c>
      <c r="B685" s="96">
        <f t="shared" si="31"/>
        <v>3.4559999999999538</v>
      </c>
      <c r="C685" s="7" t="s">
        <v>670</v>
      </c>
      <c r="D685" s="12" t="s">
        <v>0</v>
      </c>
      <c r="E685" s="85">
        <v>100</v>
      </c>
      <c r="F685" s="55"/>
      <c r="G685" s="55"/>
      <c r="H685" s="145"/>
      <c r="I685" s="51"/>
      <c r="J685" s="51"/>
      <c r="K685" s="51"/>
      <c r="L685" s="51"/>
    </row>
    <row r="686" spans="1:12" ht="38.25" x14ac:dyDescent="0.2">
      <c r="A686" s="160">
        <f t="shared" si="30"/>
        <v>5910</v>
      </c>
      <c r="B686" s="96">
        <f t="shared" si="31"/>
        <v>3.4569999999999537</v>
      </c>
      <c r="C686" s="7" t="s">
        <v>671</v>
      </c>
      <c r="D686" s="12" t="s">
        <v>0</v>
      </c>
      <c r="E686" s="85">
        <v>30</v>
      </c>
      <c r="F686" s="55"/>
      <c r="G686" s="55"/>
      <c r="H686" s="145"/>
      <c r="I686" s="51"/>
      <c r="J686" s="51"/>
      <c r="K686" s="51"/>
      <c r="L686" s="51"/>
    </row>
    <row r="687" spans="1:12" ht="38.25" x14ac:dyDescent="0.2">
      <c r="A687" s="160">
        <f t="shared" si="30"/>
        <v>5920</v>
      </c>
      <c r="B687" s="96">
        <f t="shared" si="31"/>
        <v>3.4579999999999536</v>
      </c>
      <c r="C687" s="7" t="s">
        <v>672</v>
      </c>
      <c r="D687" s="12" t="s">
        <v>0</v>
      </c>
      <c r="E687" s="85">
        <v>40</v>
      </c>
      <c r="F687" s="55"/>
      <c r="G687" s="55"/>
      <c r="H687" s="145"/>
      <c r="I687" s="51"/>
      <c r="J687" s="51"/>
      <c r="K687" s="51"/>
      <c r="L687" s="51"/>
    </row>
    <row r="688" spans="1:12" ht="38.25" x14ac:dyDescent="0.2">
      <c r="A688" s="160">
        <f t="shared" si="30"/>
        <v>5930</v>
      </c>
      <c r="B688" s="96">
        <f t="shared" si="31"/>
        <v>3.4589999999999534</v>
      </c>
      <c r="C688" s="7" t="s">
        <v>696</v>
      </c>
      <c r="D688" s="12" t="s">
        <v>0</v>
      </c>
      <c r="E688" s="85">
        <v>180</v>
      </c>
      <c r="F688" s="55"/>
      <c r="G688" s="55"/>
      <c r="H688" s="145"/>
      <c r="I688" s="51"/>
      <c r="J688" s="51"/>
      <c r="K688" s="51"/>
      <c r="L688" s="51"/>
    </row>
    <row r="689" spans="1:12" ht="38.25" x14ac:dyDescent="0.2">
      <c r="A689" s="160">
        <f t="shared" si="30"/>
        <v>5940</v>
      </c>
      <c r="B689" s="96">
        <f t="shared" si="31"/>
        <v>3.4599999999999533</v>
      </c>
      <c r="C689" s="7" t="s">
        <v>697</v>
      </c>
      <c r="D689" s="12" t="s">
        <v>0</v>
      </c>
      <c r="E689" s="85">
        <v>40</v>
      </c>
      <c r="F689" s="55"/>
      <c r="G689" s="55"/>
      <c r="H689" s="145"/>
      <c r="I689" s="51"/>
      <c r="J689" s="51"/>
      <c r="K689" s="51"/>
      <c r="L689" s="51"/>
    </row>
    <row r="690" spans="1:12" ht="12" customHeight="1" x14ac:dyDescent="0.2">
      <c r="A690" s="160">
        <f t="shared" si="30"/>
        <v>5950</v>
      </c>
      <c r="B690" s="94" t="s">
        <v>1228</v>
      </c>
      <c r="C690" s="73" t="s">
        <v>797</v>
      </c>
      <c r="D690" s="74"/>
      <c r="E690" s="95"/>
      <c r="F690" s="55"/>
      <c r="G690" s="55"/>
      <c r="H690" s="145"/>
      <c r="I690" s="51"/>
      <c r="J690" s="51"/>
      <c r="K690" s="51"/>
      <c r="L690" s="51"/>
    </row>
    <row r="691" spans="1:12" ht="67.5" x14ac:dyDescent="0.2">
      <c r="A691" s="160">
        <f t="shared" si="30"/>
        <v>5960</v>
      </c>
      <c r="B691" s="101"/>
      <c r="C691" s="21" t="s">
        <v>571</v>
      </c>
      <c r="D691" s="9"/>
      <c r="E691" s="85"/>
      <c r="F691" s="55"/>
      <c r="G691" s="55"/>
      <c r="H691" s="145"/>
      <c r="I691" s="51"/>
      <c r="J691" s="51"/>
      <c r="K691" s="51"/>
      <c r="L691" s="51"/>
    </row>
    <row r="692" spans="1:12" x14ac:dyDescent="0.2">
      <c r="A692" s="160">
        <f t="shared" si="30"/>
        <v>5970</v>
      </c>
      <c r="B692" s="104"/>
      <c r="C692" s="87" t="s">
        <v>863</v>
      </c>
      <c r="D692" s="87"/>
      <c r="E692" s="100"/>
      <c r="F692" s="55"/>
      <c r="G692" s="55"/>
      <c r="H692" s="145"/>
      <c r="I692" s="51"/>
      <c r="J692" s="51"/>
      <c r="K692" s="51"/>
      <c r="L692" s="51"/>
    </row>
    <row r="693" spans="1:12" ht="67.5" x14ac:dyDescent="0.2">
      <c r="A693" s="160">
        <f t="shared" si="30"/>
        <v>5980</v>
      </c>
      <c r="B693" s="96">
        <f>B689+0.001</f>
        <v>3.4609999999999532</v>
      </c>
      <c r="C693" s="33" t="s">
        <v>1439</v>
      </c>
      <c r="D693" s="10" t="s">
        <v>0</v>
      </c>
      <c r="E693" s="85">
        <v>1</v>
      </c>
      <c r="F693" s="55"/>
      <c r="G693" s="55"/>
      <c r="H693" s="145"/>
      <c r="I693" s="51"/>
      <c r="J693" s="51"/>
      <c r="K693" s="51"/>
      <c r="L693" s="51"/>
    </row>
    <row r="694" spans="1:12" ht="135" x14ac:dyDescent="0.2">
      <c r="A694" s="160">
        <f t="shared" si="30"/>
        <v>5990</v>
      </c>
      <c r="B694" s="96">
        <f>B693+0.001</f>
        <v>3.4619999999999531</v>
      </c>
      <c r="C694" s="14" t="s">
        <v>1440</v>
      </c>
      <c r="D694" s="10" t="s">
        <v>0</v>
      </c>
      <c r="E694" s="85">
        <v>1</v>
      </c>
      <c r="F694" s="55"/>
      <c r="G694" s="55"/>
      <c r="H694" s="145"/>
      <c r="I694" s="51"/>
      <c r="J694" s="51"/>
      <c r="K694" s="51"/>
      <c r="L694" s="51"/>
    </row>
    <row r="695" spans="1:12" ht="123.75" x14ac:dyDescent="0.2">
      <c r="A695" s="160">
        <f t="shared" si="30"/>
        <v>6000</v>
      </c>
      <c r="B695" s="96">
        <f>B694+0.001</f>
        <v>3.462999999999953</v>
      </c>
      <c r="C695" s="14" t="s">
        <v>1441</v>
      </c>
      <c r="D695" s="10" t="s">
        <v>0</v>
      </c>
      <c r="E695" s="85">
        <v>1</v>
      </c>
      <c r="F695" s="55"/>
      <c r="G695" s="55"/>
      <c r="H695" s="145"/>
      <c r="I695" s="51"/>
      <c r="J695" s="51"/>
      <c r="K695" s="51"/>
      <c r="L695" s="51"/>
    </row>
    <row r="696" spans="1:12" x14ac:dyDescent="0.2">
      <c r="A696" s="160">
        <f t="shared" si="30"/>
        <v>6010</v>
      </c>
      <c r="B696" s="104"/>
      <c r="C696" s="87" t="s">
        <v>864</v>
      </c>
      <c r="D696" s="87"/>
      <c r="E696" s="100"/>
      <c r="F696" s="55"/>
      <c r="G696" s="55"/>
      <c r="H696" s="145"/>
      <c r="I696" s="51"/>
      <c r="J696" s="51"/>
      <c r="K696" s="51"/>
      <c r="L696" s="51"/>
    </row>
    <row r="697" spans="1:12" ht="56.25" x14ac:dyDescent="0.2">
      <c r="A697" s="160">
        <f t="shared" si="30"/>
        <v>6020</v>
      </c>
      <c r="B697" s="96">
        <f>B695+0.001</f>
        <v>3.4639999999999529</v>
      </c>
      <c r="C697" s="33" t="s">
        <v>865</v>
      </c>
      <c r="D697" s="10" t="s">
        <v>0</v>
      </c>
      <c r="E697" s="85">
        <v>1</v>
      </c>
      <c r="F697" s="55"/>
      <c r="G697" s="55"/>
      <c r="H697" s="145"/>
      <c r="I697" s="51"/>
      <c r="J697" s="51"/>
      <c r="K697" s="51"/>
      <c r="L697" s="51"/>
    </row>
    <row r="698" spans="1:12" ht="123.75" x14ac:dyDescent="0.2">
      <c r="A698" s="160">
        <f t="shared" si="30"/>
        <v>6030</v>
      </c>
      <c r="B698" s="96">
        <f>B697+0.001</f>
        <v>3.4649999999999528</v>
      </c>
      <c r="C698" s="14" t="s">
        <v>1442</v>
      </c>
      <c r="D698" s="10" t="s">
        <v>0</v>
      </c>
      <c r="E698" s="85">
        <v>1</v>
      </c>
      <c r="F698" s="55"/>
      <c r="G698" s="55"/>
      <c r="H698" s="145"/>
      <c r="I698" s="51"/>
      <c r="J698" s="51"/>
      <c r="K698" s="51"/>
      <c r="L698" s="51"/>
    </row>
    <row r="699" spans="1:12" x14ac:dyDescent="0.2">
      <c r="A699" s="160">
        <f t="shared" si="30"/>
        <v>6040</v>
      </c>
      <c r="B699" s="96"/>
      <c r="C699" s="13" t="s">
        <v>866</v>
      </c>
      <c r="D699" s="9"/>
      <c r="E699" s="85"/>
      <c r="F699" s="55"/>
      <c r="G699" s="55"/>
      <c r="H699" s="145"/>
      <c r="I699" s="51"/>
      <c r="J699" s="51"/>
      <c r="K699" s="51"/>
      <c r="L699" s="51"/>
    </row>
    <row r="700" spans="1:12" ht="101.25" x14ac:dyDescent="0.2">
      <c r="A700" s="160">
        <f t="shared" si="30"/>
        <v>6050</v>
      </c>
      <c r="B700" s="96">
        <f>B698+0.001</f>
        <v>3.4659999999999527</v>
      </c>
      <c r="C700" s="33" t="s">
        <v>1443</v>
      </c>
      <c r="D700" s="10" t="s">
        <v>0</v>
      </c>
      <c r="E700" s="85">
        <v>1</v>
      </c>
      <c r="F700" s="55"/>
      <c r="G700" s="55"/>
      <c r="H700" s="145"/>
      <c r="I700" s="51"/>
      <c r="J700" s="51"/>
      <c r="K700" s="51"/>
      <c r="L700" s="51"/>
    </row>
    <row r="701" spans="1:12" ht="123.75" x14ac:dyDescent="0.2">
      <c r="A701" s="160">
        <f t="shared" si="30"/>
        <v>6060</v>
      </c>
      <c r="B701" s="96">
        <f>B700+0.001</f>
        <v>3.4669999999999526</v>
      </c>
      <c r="C701" s="14" t="s">
        <v>867</v>
      </c>
      <c r="D701" s="10" t="s">
        <v>0</v>
      </c>
      <c r="E701" s="85">
        <v>1</v>
      </c>
      <c r="F701" s="55"/>
      <c r="G701" s="55"/>
      <c r="H701" s="145"/>
      <c r="I701" s="51"/>
      <c r="J701" s="51"/>
      <c r="K701" s="51"/>
      <c r="L701" s="51"/>
    </row>
    <row r="702" spans="1:12" x14ac:dyDescent="0.2">
      <c r="A702" s="160">
        <f t="shared" si="30"/>
        <v>6070</v>
      </c>
      <c r="B702" s="104"/>
      <c r="C702" s="87" t="s">
        <v>868</v>
      </c>
      <c r="D702" s="87"/>
      <c r="E702" s="100"/>
      <c r="F702" s="55"/>
      <c r="G702" s="55"/>
      <c r="H702" s="145"/>
      <c r="I702" s="51"/>
      <c r="J702" s="51"/>
      <c r="K702" s="51"/>
      <c r="L702" s="51"/>
    </row>
    <row r="703" spans="1:12" ht="56.25" x14ac:dyDescent="0.2">
      <c r="A703" s="160">
        <f t="shared" si="30"/>
        <v>6080</v>
      </c>
      <c r="B703" s="96">
        <f>B701+0.001</f>
        <v>3.4679999999999525</v>
      </c>
      <c r="C703" s="33" t="s">
        <v>1438</v>
      </c>
      <c r="D703" s="10" t="s">
        <v>0</v>
      </c>
      <c r="E703" s="85">
        <v>1</v>
      </c>
      <c r="F703" s="55"/>
      <c r="G703" s="55"/>
      <c r="H703" s="145"/>
      <c r="I703" s="51"/>
      <c r="J703" s="51"/>
      <c r="K703" s="51"/>
      <c r="L703" s="51"/>
    </row>
    <row r="704" spans="1:12" ht="123.75" x14ac:dyDescent="0.2">
      <c r="A704" s="160">
        <f t="shared" si="30"/>
        <v>6090</v>
      </c>
      <c r="B704" s="96">
        <f>B703+0.001</f>
        <v>3.4689999999999523</v>
      </c>
      <c r="C704" s="14" t="s">
        <v>1444</v>
      </c>
      <c r="D704" s="10" t="s">
        <v>0</v>
      </c>
      <c r="E704" s="85">
        <v>1</v>
      </c>
      <c r="F704" s="55"/>
      <c r="G704" s="55"/>
      <c r="H704" s="145"/>
      <c r="I704" s="51"/>
      <c r="J704" s="51"/>
      <c r="K704" s="51"/>
      <c r="L704" s="51"/>
    </row>
    <row r="705" spans="1:12" x14ac:dyDescent="0.2">
      <c r="A705" s="160">
        <f t="shared" si="30"/>
        <v>6100</v>
      </c>
      <c r="B705" s="104"/>
      <c r="C705" s="87" t="s">
        <v>740</v>
      </c>
      <c r="D705" s="87"/>
      <c r="E705" s="100"/>
      <c r="F705" s="55"/>
      <c r="G705" s="55"/>
      <c r="H705" s="145"/>
      <c r="I705" s="51"/>
      <c r="J705" s="51"/>
      <c r="K705" s="51"/>
      <c r="L705" s="51"/>
    </row>
    <row r="706" spans="1:12" ht="33.75" x14ac:dyDescent="0.2">
      <c r="A706" s="160">
        <f t="shared" si="30"/>
        <v>6110</v>
      </c>
      <c r="B706" s="96">
        <f>B704+0.001</f>
        <v>3.4699999999999522</v>
      </c>
      <c r="C706" s="14" t="s">
        <v>763</v>
      </c>
      <c r="D706" s="10" t="s">
        <v>0</v>
      </c>
      <c r="E706" s="85">
        <v>14</v>
      </c>
      <c r="F706" s="55"/>
      <c r="G706" s="55"/>
      <c r="H706" s="145"/>
      <c r="I706" s="51"/>
      <c r="J706" s="51"/>
      <c r="K706" s="51"/>
      <c r="L706" s="51"/>
    </row>
    <row r="707" spans="1:12" ht="33.75" x14ac:dyDescent="0.2">
      <c r="A707" s="160">
        <f t="shared" si="30"/>
        <v>6120</v>
      </c>
      <c r="B707" s="96">
        <f>B706+0.001</f>
        <v>3.4709999999999521</v>
      </c>
      <c r="C707" s="14" t="s">
        <v>742</v>
      </c>
      <c r="D707" s="10" t="s">
        <v>0</v>
      </c>
      <c r="E707" s="85">
        <v>25</v>
      </c>
      <c r="F707" s="55"/>
      <c r="G707" s="55"/>
      <c r="H707" s="145"/>
      <c r="I707" s="51"/>
      <c r="J707" s="51"/>
      <c r="K707" s="51"/>
      <c r="L707" s="51"/>
    </row>
    <row r="708" spans="1:12" ht="33.75" x14ac:dyDescent="0.2">
      <c r="A708" s="160">
        <f t="shared" si="30"/>
        <v>6130</v>
      </c>
      <c r="B708" s="96">
        <f>B707+0.001</f>
        <v>3.471999999999952</v>
      </c>
      <c r="C708" s="14" t="s">
        <v>869</v>
      </c>
      <c r="D708" s="10" t="s">
        <v>0</v>
      </c>
      <c r="E708" s="85">
        <v>6</v>
      </c>
      <c r="F708" s="55"/>
      <c r="G708" s="55"/>
      <c r="H708" s="145"/>
      <c r="I708" s="51"/>
      <c r="J708" s="51"/>
      <c r="K708" s="51"/>
      <c r="L708" s="51"/>
    </row>
    <row r="709" spans="1:12" ht="33.75" x14ac:dyDescent="0.2">
      <c r="A709" s="160">
        <f t="shared" si="30"/>
        <v>6140</v>
      </c>
      <c r="B709" s="96">
        <f>B708+0.001</f>
        <v>3.4729999999999519</v>
      </c>
      <c r="C709" s="14" t="s">
        <v>870</v>
      </c>
      <c r="D709" s="10" t="s">
        <v>0</v>
      </c>
      <c r="E709" s="85">
        <v>4</v>
      </c>
      <c r="F709" s="55"/>
      <c r="G709" s="55"/>
      <c r="H709" s="145"/>
      <c r="I709" s="51"/>
      <c r="J709" s="51"/>
      <c r="K709" s="51"/>
      <c r="L709" s="51"/>
    </row>
    <row r="710" spans="1:12" x14ac:dyDescent="0.2">
      <c r="A710" s="160">
        <f t="shared" si="30"/>
        <v>6150</v>
      </c>
      <c r="B710" s="104"/>
      <c r="C710" s="87" t="s">
        <v>616</v>
      </c>
      <c r="D710" s="87"/>
      <c r="E710" s="100"/>
      <c r="F710" s="55"/>
      <c r="G710" s="55"/>
      <c r="H710" s="145"/>
      <c r="I710" s="51"/>
      <c r="J710" s="51"/>
      <c r="K710" s="51"/>
      <c r="L710" s="51"/>
    </row>
    <row r="711" spans="1:12" ht="67.5" x14ac:dyDescent="0.2">
      <c r="A711" s="160">
        <f t="shared" si="30"/>
        <v>6160</v>
      </c>
      <c r="B711" s="96">
        <f>B709+0.001</f>
        <v>3.4739999999999518</v>
      </c>
      <c r="C711" s="33" t="s">
        <v>1335</v>
      </c>
      <c r="D711" s="10" t="s">
        <v>0</v>
      </c>
      <c r="E711" s="85">
        <v>1</v>
      </c>
      <c r="F711" s="55"/>
      <c r="G711" s="55"/>
      <c r="H711" s="145"/>
      <c r="I711" s="51"/>
      <c r="J711" s="51"/>
      <c r="K711" s="51"/>
      <c r="L711" s="51"/>
    </row>
    <row r="712" spans="1:12" ht="123.75" x14ac:dyDescent="0.2">
      <c r="A712" s="160">
        <f t="shared" si="30"/>
        <v>6170</v>
      </c>
      <c r="B712" s="96">
        <f>B711+0.001</f>
        <v>3.4749999999999517</v>
      </c>
      <c r="C712" s="14" t="s">
        <v>871</v>
      </c>
      <c r="D712" s="10" t="s">
        <v>0</v>
      </c>
      <c r="E712" s="85">
        <v>1</v>
      </c>
      <c r="F712" s="55"/>
      <c r="G712" s="55"/>
      <c r="H712" s="145"/>
      <c r="I712" s="51"/>
      <c r="J712" s="51"/>
      <c r="K712" s="51"/>
      <c r="L712" s="51"/>
    </row>
    <row r="713" spans="1:12" ht="67.5" x14ac:dyDescent="0.2">
      <c r="A713" s="160">
        <f t="shared" si="30"/>
        <v>6180</v>
      </c>
      <c r="B713" s="96">
        <f>B712+0.001</f>
        <v>3.4759999999999516</v>
      </c>
      <c r="C713" s="33" t="s">
        <v>1336</v>
      </c>
      <c r="D713" s="10" t="s">
        <v>0</v>
      </c>
      <c r="E713" s="85">
        <v>1</v>
      </c>
      <c r="F713" s="55"/>
      <c r="G713" s="55"/>
      <c r="H713" s="145"/>
      <c r="I713" s="51"/>
      <c r="J713" s="51"/>
      <c r="K713" s="51"/>
      <c r="L713" s="51"/>
    </row>
    <row r="714" spans="1:12" ht="123.75" x14ac:dyDescent="0.2">
      <c r="A714" s="160">
        <f t="shared" si="30"/>
        <v>6190</v>
      </c>
      <c r="B714" s="96">
        <f>B713+0.001</f>
        <v>3.4769999999999515</v>
      </c>
      <c r="C714" s="14" t="s">
        <v>872</v>
      </c>
      <c r="D714" s="10" t="s">
        <v>0</v>
      </c>
      <c r="E714" s="85">
        <v>1</v>
      </c>
      <c r="F714" s="55"/>
      <c r="G714" s="55"/>
      <c r="H714" s="145"/>
      <c r="I714" s="51"/>
      <c r="J714" s="51"/>
      <c r="K714" s="51"/>
      <c r="L714" s="51"/>
    </row>
    <row r="715" spans="1:12" ht="123.75" x14ac:dyDescent="0.2">
      <c r="A715" s="160">
        <f t="shared" si="30"/>
        <v>6200</v>
      </c>
      <c r="B715" s="96">
        <f>B714+0.001</f>
        <v>3.4779999999999514</v>
      </c>
      <c r="C715" s="14" t="s">
        <v>873</v>
      </c>
      <c r="D715" s="10" t="s">
        <v>0</v>
      </c>
      <c r="E715" s="85">
        <v>1</v>
      </c>
      <c r="F715" s="55"/>
      <c r="G715" s="55"/>
      <c r="H715" s="145"/>
      <c r="I715" s="51"/>
      <c r="J715" s="51"/>
      <c r="K715" s="51"/>
      <c r="L715" s="51"/>
    </row>
    <row r="716" spans="1:12" x14ac:dyDescent="0.2">
      <c r="A716" s="160">
        <f t="shared" si="30"/>
        <v>6210</v>
      </c>
      <c r="B716" s="96"/>
      <c r="C716" s="13" t="s">
        <v>874</v>
      </c>
      <c r="D716" s="10"/>
      <c r="E716" s="85"/>
      <c r="F716" s="55"/>
      <c r="G716" s="55"/>
      <c r="H716" s="145"/>
      <c r="I716" s="51"/>
      <c r="J716" s="51"/>
      <c r="K716" s="51"/>
      <c r="L716" s="51"/>
    </row>
    <row r="717" spans="1:12" x14ac:dyDescent="0.2">
      <c r="A717" s="160">
        <f t="shared" si="30"/>
        <v>6220</v>
      </c>
      <c r="B717" s="96"/>
      <c r="C717" s="13" t="s">
        <v>875</v>
      </c>
      <c r="D717" s="10"/>
      <c r="E717" s="85"/>
      <c r="F717" s="55"/>
      <c r="G717" s="55"/>
      <c r="H717" s="145"/>
      <c r="I717" s="51"/>
      <c r="J717" s="51"/>
      <c r="K717" s="51"/>
      <c r="L717" s="51"/>
    </row>
    <row r="718" spans="1:12" x14ac:dyDescent="0.2">
      <c r="A718" s="160">
        <f t="shared" si="30"/>
        <v>6230</v>
      </c>
      <c r="B718" s="104"/>
      <c r="C718" s="87" t="s">
        <v>611</v>
      </c>
      <c r="D718" s="87"/>
      <c r="E718" s="100"/>
      <c r="F718" s="55"/>
      <c r="G718" s="55"/>
      <c r="H718" s="145"/>
      <c r="I718" s="51"/>
      <c r="J718" s="51"/>
      <c r="K718" s="51"/>
      <c r="L718" s="51"/>
    </row>
    <row r="719" spans="1:12" ht="101.25" x14ac:dyDescent="0.2">
      <c r="A719" s="160">
        <f t="shared" si="30"/>
        <v>6240</v>
      </c>
      <c r="B719" s="96">
        <f>B715+0.001</f>
        <v>3.4789999999999512</v>
      </c>
      <c r="C719" s="33" t="s">
        <v>612</v>
      </c>
      <c r="D719" s="10" t="s">
        <v>0</v>
      </c>
      <c r="E719" s="85">
        <v>2</v>
      </c>
      <c r="F719" s="55"/>
      <c r="G719" s="55"/>
      <c r="H719" s="145"/>
      <c r="I719" s="51"/>
      <c r="J719" s="51"/>
      <c r="K719" s="51"/>
      <c r="L719" s="51"/>
    </row>
    <row r="720" spans="1:12" ht="78.75" x14ac:dyDescent="0.2">
      <c r="A720" s="160">
        <f t="shared" si="30"/>
        <v>6250</v>
      </c>
      <c r="B720" s="96">
        <f>B719+0.001</f>
        <v>3.4799999999999511</v>
      </c>
      <c r="C720" s="33" t="s">
        <v>615</v>
      </c>
      <c r="D720" s="10" t="s">
        <v>0</v>
      </c>
      <c r="E720" s="85">
        <v>2</v>
      </c>
      <c r="F720" s="55"/>
      <c r="G720" s="55"/>
      <c r="H720" s="145"/>
      <c r="I720" s="51"/>
      <c r="J720" s="51"/>
      <c r="K720" s="51"/>
      <c r="L720" s="51"/>
    </row>
    <row r="721" spans="1:12" x14ac:dyDescent="0.2">
      <c r="A721" s="160">
        <f t="shared" si="30"/>
        <v>6260</v>
      </c>
      <c r="B721" s="104"/>
      <c r="C721" s="87" t="s">
        <v>876</v>
      </c>
      <c r="D721" s="87"/>
      <c r="E721" s="100"/>
      <c r="F721" s="55"/>
      <c r="G721" s="55"/>
      <c r="H721" s="145"/>
      <c r="I721" s="51"/>
      <c r="J721" s="51"/>
      <c r="K721" s="51"/>
      <c r="L721" s="51"/>
    </row>
    <row r="722" spans="1:12" ht="123.75" x14ac:dyDescent="0.2">
      <c r="A722" s="160">
        <f t="shared" ref="A722:A785" si="32">A721+10</f>
        <v>6270</v>
      </c>
      <c r="B722" s="96">
        <f>B720+0.001</f>
        <v>3.480999999999951</v>
      </c>
      <c r="C722" s="14" t="s">
        <v>1369</v>
      </c>
      <c r="D722" s="10" t="s">
        <v>0</v>
      </c>
      <c r="E722" s="85">
        <v>1</v>
      </c>
      <c r="F722" s="55"/>
      <c r="G722" s="55"/>
      <c r="H722" s="145"/>
      <c r="I722" s="51"/>
      <c r="J722" s="51"/>
      <c r="K722" s="51"/>
      <c r="L722" s="51"/>
    </row>
    <row r="723" spans="1:12" ht="22.5" x14ac:dyDescent="0.2">
      <c r="A723" s="160">
        <f t="shared" si="32"/>
        <v>6280</v>
      </c>
      <c r="B723" s="104"/>
      <c r="C723" s="87" t="s">
        <v>877</v>
      </c>
      <c r="D723" s="87"/>
      <c r="E723" s="100"/>
      <c r="F723" s="55"/>
      <c r="G723" s="55"/>
      <c r="H723" s="145"/>
      <c r="I723" s="51"/>
      <c r="J723" s="51"/>
      <c r="K723" s="51"/>
      <c r="L723" s="51"/>
    </row>
    <row r="724" spans="1:12" ht="67.5" x14ac:dyDescent="0.2">
      <c r="A724" s="160">
        <f t="shared" si="32"/>
        <v>6290</v>
      </c>
      <c r="B724" s="96">
        <f>B722+0.001</f>
        <v>3.4819999999999509</v>
      </c>
      <c r="C724" s="17" t="s">
        <v>878</v>
      </c>
      <c r="D724" s="10" t="s">
        <v>0</v>
      </c>
      <c r="E724" s="85">
        <v>7</v>
      </c>
      <c r="F724" s="55"/>
      <c r="G724" s="55"/>
      <c r="H724" s="145"/>
      <c r="I724" s="51"/>
      <c r="J724" s="51"/>
      <c r="K724" s="51"/>
      <c r="L724" s="51"/>
    </row>
    <row r="725" spans="1:12" ht="22.5" x14ac:dyDescent="0.2">
      <c r="A725" s="160">
        <f t="shared" si="32"/>
        <v>6300</v>
      </c>
      <c r="B725" s="104"/>
      <c r="C725" s="87" t="s">
        <v>879</v>
      </c>
      <c r="D725" s="87"/>
      <c r="E725" s="100"/>
      <c r="F725" s="55"/>
      <c r="G725" s="55"/>
      <c r="H725" s="145"/>
      <c r="I725" s="51"/>
      <c r="J725" s="51"/>
      <c r="K725" s="51"/>
      <c r="L725" s="51"/>
    </row>
    <row r="726" spans="1:12" ht="67.5" x14ac:dyDescent="0.2">
      <c r="A726" s="160">
        <f t="shared" si="32"/>
        <v>6310</v>
      </c>
      <c r="B726" s="96">
        <f>B724+0.001</f>
        <v>3.4829999999999508</v>
      </c>
      <c r="C726" s="17" t="s">
        <v>1445</v>
      </c>
      <c r="D726" s="10" t="s">
        <v>0</v>
      </c>
      <c r="E726" s="85">
        <v>7</v>
      </c>
      <c r="F726" s="55"/>
      <c r="G726" s="55"/>
      <c r="H726" s="145"/>
      <c r="I726" s="51"/>
      <c r="J726" s="51"/>
      <c r="K726" s="51"/>
      <c r="L726" s="51"/>
    </row>
    <row r="727" spans="1:12" x14ac:dyDescent="0.2">
      <c r="A727" s="160">
        <f t="shared" si="32"/>
        <v>6320</v>
      </c>
      <c r="B727" s="96"/>
      <c r="C727" s="13" t="s">
        <v>880</v>
      </c>
      <c r="D727" s="10"/>
      <c r="E727" s="85"/>
      <c r="F727" s="55"/>
      <c r="G727" s="55"/>
      <c r="H727" s="145"/>
      <c r="I727" s="51"/>
      <c r="J727" s="51"/>
      <c r="K727" s="51"/>
      <c r="L727" s="51"/>
    </row>
    <row r="728" spans="1:12" x14ac:dyDescent="0.2">
      <c r="A728" s="160">
        <f t="shared" si="32"/>
        <v>6330</v>
      </c>
      <c r="B728" s="104"/>
      <c r="C728" s="87" t="s">
        <v>881</v>
      </c>
      <c r="D728" s="87"/>
      <c r="E728" s="100"/>
      <c r="F728" s="55"/>
      <c r="G728" s="55"/>
      <c r="H728" s="145"/>
      <c r="I728" s="51"/>
      <c r="J728" s="51"/>
      <c r="K728" s="51"/>
      <c r="L728" s="51"/>
    </row>
    <row r="729" spans="1:12" ht="138" customHeight="1" x14ac:dyDescent="0.2">
      <c r="A729" s="160">
        <f t="shared" si="32"/>
        <v>6340</v>
      </c>
      <c r="B729" s="96">
        <f>B726+0.001</f>
        <v>3.4839999999999507</v>
      </c>
      <c r="C729" s="14" t="s">
        <v>1446</v>
      </c>
      <c r="D729" s="10" t="s">
        <v>0</v>
      </c>
      <c r="E729" s="85">
        <v>1</v>
      </c>
      <c r="F729" s="55"/>
      <c r="G729" s="55"/>
      <c r="H729" s="145"/>
      <c r="I729" s="51"/>
      <c r="J729" s="51"/>
      <c r="K729" s="51"/>
      <c r="L729" s="51"/>
    </row>
    <row r="730" spans="1:12" x14ac:dyDescent="0.2">
      <c r="A730" s="160">
        <f t="shared" si="32"/>
        <v>6350</v>
      </c>
      <c r="B730" s="104"/>
      <c r="C730" s="87" t="s">
        <v>882</v>
      </c>
      <c r="D730" s="87"/>
      <c r="E730" s="100"/>
      <c r="F730" s="55"/>
      <c r="G730" s="55"/>
      <c r="H730" s="145"/>
      <c r="I730" s="51"/>
      <c r="J730" s="51"/>
      <c r="K730" s="51"/>
      <c r="L730" s="51"/>
    </row>
    <row r="731" spans="1:12" ht="101.25" x14ac:dyDescent="0.2">
      <c r="A731" s="160">
        <f t="shared" si="32"/>
        <v>6360</v>
      </c>
      <c r="B731" s="96">
        <f>B729+0.001</f>
        <v>3.4849999999999506</v>
      </c>
      <c r="C731" s="33" t="s">
        <v>1447</v>
      </c>
      <c r="D731" s="10" t="s">
        <v>0</v>
      </c>
      <c r="E731" s="85">
        <v>1</v>
      </c>
      <c r="F731" s="55"/>
      <c r="G731" s="55"/>
      <c r="H731" s="145"/>
      <c r="I731" s="51"/>
      <c r="J731" s="51"/>
      <c r="K731" s="51"/>
      <c r="L731" s="51"/>
    </row>
    <row r="732" spans="1:12" x14ac:dyDescent="0.2">
      <c r="A732" s="160">
        <f t="shared" si="32"/>
        <v>6370</v>
      </c>
      <c r="B732" s="96"/>
      <c r="C732" s="13" t="s">
        <v>883</v>
      </c>
      <c r="D732" s="10"/>
      <c r="E732" s="85"/>
      <c r="F732" s="55"/>
      <c r="G732" s="55"/>
      <c r="H732" s="145"/>
      <c r="I732" s="51"/>
      <c r="J732" s="51"/>
      <c r="K732" s="51"/>
      <c r="L732" s="51"/>
    </row>
    <row r="733" spans="1:12" ht="12" customHeight="1" x14ac:dyDescent="0.2">
      <c r="A733" s="160">
        <f t="shared" si="32"/>
        <v>6380</v>
      </c>
      <c r="B733" s="94" t="s">
        <v>1229</v>
      </c>
      <c r="C733" s="73" t="s">
        <v>884</v>
      </c>
      <c r="D733" s="74"/>
      <c r="E733" s="95"/>
      <c r="F733" s="55"/>
      <c r="G733" s="55"/>
      <c r="H733" s="145"/>
      <c r="I733" s="51"/>
      <c r="J733" s="51"/>
      <c r="K733" s="51"/>
      <c r="L733" s="51"/>
    </row>
    <row r="734" spans="1:12" ht="12" customHeight="1" x14ac:dyDescent="0.2">
      <c r="A734" s="160">
        <f t="shared" si="32"/>
        <v>6390</v>
      </c>
      <c r="B734" s="101"/>
      <c r="C734" s="37" t="s">
        <v>571</v>
      </c>
      <c r="D734" s="9"/>
      <c r="E734" s="85"/>
      <c r="F734" s="55"/>
      <c r="G734" s="55"/>
      <c r="H734" s="145"/>
      <c r="I734" s="51"/>
      <c r="J734" s="51"/>
      <c r="K734" s="51"/>
      <c r="L734" s="51"/>
    </row>
    <row r="735" spans="1:12" ht="12" customHeight="1" x14ac:dyDescent="0.2">
      <c r="A735" s="160">
        <f t="shared" si="32"/>
        <v>6400</v>
      </c>
      <c r="B735" s="104"/>
      <c r="C735" s="87" t="s">
        <v>885</v>
      </c>
      <c r="D735" s="87"/>
      <c r="E735" s="100"/>
      <c r="F735" s="55"/>
      <c r="G735" s="55"/>
      <c r="H735" s="145"/>
      <c r="I735" s="51"/>
      <c r="J735" s="51"/>
      <c r="K735" s="51"/>
      <c r="L735" s="51"/>
    </row>
    <row r="736" spans="1:12" ht="33.75" x14ac:dyDescent="0.2">
      <c r="A736" s="160">
        <f t="shared" si="32"/>
        <v>6410</v>
      </c>
      <c r="B736" s="96">
        <f>B731+0.001</f>
        <v>3.4859999999999505</v>
      </c>
      <c r="C736" s="14" t="s">
        <v>750</v>
      </c>
      <c r="D736" s="10" t="s">
        <v>47</v>
      </c>
      <c r="E736" s="85">
        <v>40</v>
      </c>
      <c r="F736" s="55"/>
      <c r="G736" s="55"/>
      <c r="H736" s="145"/>
      <c r="I736" s="51"/>
      <c r="J736" s="51"/>
      <c r="K736" s="51"/>
      <c r="L736" s="51"/>
    </row>
    <row r="737" spans="1:12" ht="33.75" x14ac:dyDescent="0.2">
      <c r="A737" s="160">
        <f t="shared" si="32"/>
        <v>6420</v>
      </c>
      <c r="B737" s="96">
        <f>B736+0.001</f>
        <v>3.4869999999999504</v>
      </c>
      <c r="C737" s="14" t="s">
        <v>731</v>
      </c>
      <c r="D737" s="10" t="s">
        <v>47</v>
      </c>
      <c r="E737" s="85">
        <v>1200</v>
      </c>
      <c r="F737" s="55"/>
      <c r="G737" s="55"/>
      <c r="H737" s="145"/>
      <c r="I737" s="51"/>
      <c r="J737" s="51"/>
      <c r="K737" s="51"/>
      <c r="L737" s="51"/>
    </row>
    <row r="738" spans="1:12" ht="22.5" x14ac:dyDescent="0.2">
      <c r="A738" s="160">
        <f t="shared" si="32"/>
        <v>6430</v>
      </c>
      <c r="B738" s="96">
        <f>B737+0.001</f>
        <v>3.4879999999999503</v>
      </c>
      <c r="C738" s="14" t="s">
        <v>724</v>
      </c>
      <c r="D738" s="10" t="s">
        <v>47</v>
      </c>
      <c r="E738" s="85">
        <v>1500</v>
      </c>
      <c r="F738" s="55"/>
      <c r="G738" s="55"/>
      <c r="H738" s="145"/>
      <c r="I738" s="51"/>
      <c r="J738" s="51"/>
      <c r="K738" s="51"/>
      <c r="L738" s="51"/>
    </row>
    <row r="739" spans="1:12" ht="33.75" x14ac:dyDescent="0.2">
      <c r="A739" s="160">
        <f t="shared" si="32"/>
        <v>6440</v>
      </c>
      <c r="B739" s="96">
        <f>B738+0.001</f>
        <v>3.4889999999999501</v>
      </c>
      <c r="C739" s="14" t="s">
        <v>725</v>
      </c>
      <c r="D739" s="10" t="s">
        <v>47</v>
      </c>
      <c r="E739" s="85">
        <v>600</v>
      </c>
      <c r="F739" s="55"/>
      <c r="G739" s="55"/>
      <c r="H739" s="145"/>
      <c r="I739" s="51"/>
      <c r="J739" s="51"/>
      <c r="K739" s="51"/>
      <c r="L739" s="51"/>
    </row>
    <row r="740" spans="1:12" ht="33.75" x14ac:dyDescent="0.2">
      <c r="A740" s="160">
        <f t="shared" si="32"/>
        <v>6450</v>
      </c>
      <c r="B740" s="96">
        <f>B739+0.001</f>
        <v>3.48999999999995</v>
      </c>
      <c r="C740" s="14" t="s">
        <v>686</v>
      </c>
      <c r="D740" s="10" t="s">
        <v>47</v>
      </c>
      <c r="E740" s="85">
        <v>400</v>
      </c>
      <c r="F740" s="55"/>
      <c r="G740" s="55"/>
      <c r="H740" s="145"/>
      <c r="I740" s="51"/>
      <c r="J740" s="51"/>
      <c r="K740" s="51"/>
      <c r="L740" s="51"/>
    </row>
    <row r="741" spans="1:12" ht="12" customHeight="1" x14ac:dyDescent="0.2">
      <c r="A741" s="160">
        <f t="shared" si="32"/>
        <v>6460</v>
      </c>
      <c r="B741" s="104"/>
      <c r="C741" s="87" t="s">
        <v>726</v>
      </c>
      <c r="D741" s="87"/>
      <c r="E741" s="100"/>
      <c r="F741" s="55"/>
      <c r="G741" s="55"/>
      <c r="H741" s="145"/>
      <c r="I741" s="51"/>
      <c r="J741" s="51"/>
      <c r="K741" s="51"/>
      <c r="L741" s="51"/>
    </row>
    <row r="742" spans="1:12" ht="33.75" x14ac:dyDescent="0.2">
      <c r="A742" s="160">
        <f t="shared" si="32"/>
        <v>6470</v>
      </c>
      <c r="B742" s="96">
        <f>B740+0.001</f>
        <v>3.4909999999999499</v>
      </c>
      <c r="C742" s="14" t="s">
        <v>759</v>
      </c>
      <c r="D742" s="10" t="s">
        <v>47</v>
      </c>
      <c r="E742" s="85">
        <v>100</v>
      </c>
      <c r="F742" s="55"/>
      <c r="G742" s="55"/>
      <c r="H742" s="145"/>
      <c r="I742" s="51"/>
      <c r="J742" s="51"/>
      <c r="K742" s="51"/>
      <c r="L742" s="51"/>
    </row>
    <row r="743" spans="1:12" ht="33.75" x14ac:dyDescent="0.2">
      <c r="A743" s="160">
        <f t="shared" si="32"/>
        <v>6480</v>
      </c>
      <c r="B743" s="96">
        <f>B742+0.001</f>
        <v>3.4919999999999498</v>
      </c>
      <c r="C743" s="14" t="s">
        <v>756</v>
      </c>
      <c r="D743" s="10" t="s">
        <v>47</v>
      </c>
      <c r="E743" s="85">
        <v>300</v>
      </c>
      <c r="F743" s="55"/>
      <c r="G743" s="55"/>
      <c r="H743" s="145"/>
      <c r="I743" s="51"/>
      <c r="J743" s="51"/>
      <c r="K743" s="51"/>
      <c r="L743" s="51"/>
    </row>
    <row r="744" spans="1:12" ht="33.75" x14ac:dyDescent="0.2">
      <c r="A744" s="160">
        <f t="shared" si="32"/>
        <v>6490</v>
      </c>
      <c r="B744" s="96">
        <f>B743+0.001</f>
        <v>3.4929999999999497</v>
      </c>
      <c r="C744" s="14" t="s">
        <v>757</v>
      </c>
      <c r="D744" s="10" t="s">
        <v>47</v>
      </c>
      <c r="E744" s="85">
        <v>600</v>
      </c>
      <c r="F744" s="55"/>
      <c r="G744" s="55"/>
      <c r="H744" s="145"/>
      <c r="I744" s="51"/>
      <c r="J744" s="51"/>
      <c r="K744" s="51"/>
      <c r="L744" s="51"/>
    </row>
    <row r="745" spans="1:12" ht="12" customHeight="1" x14ac:dyDescent="0.2">
      <c r="A745" s="160">
        <f t="shared" si="32"/>
        <v>6500</v>
      </c>
      <c r="B745" s="104"/>
      <c r="C745" s="87" t="s">
        <v>736</v>
      </c>
      <c r="D745" s="87"/>
      <c r="E745" s="100"/>
      <c r="F745" s="55"/>
      <c r="G745" s="55"/>
      <c r="H745" s="145"/>
      <c r="I745" s="51"/>
      <c r="J745" s="51"/>
      <c r="K745" s="51"/>
      <c r="L745" s="51"/>
    </row>
    <row r="746" spans="1:12" ht="33.75" x14ac:dyDescent="0.2">
      <c r="A746" s="160">
        <f t="shared" si="32"/>
        <v>6510</v>
      </c>
      <c r="B746" s="96">
        <f>B744+0.001</f>
        <v>3.4939999999999496</v>
      </c>
      <c r="C746" s="14" t="s">
        <v>750</v>
      </c>
      <c r="D746" s="10" t="s">
        <v>47</v>
      </c>
      <c r="E746" s="85">
        <v>900</v>
      </c>
      <c r="F746" s="55"/>
      <c r="G746" s="55"/>
      <c r="H746" s="145"/>
      <c r="I746" s="51"/>
      <c r="J746" s="51"/>
      <c r="K746" s="51"/>
      <c r="L746" s="51"/>
    </row>
    <row r="747" spans="1:12" ht="33.75" x14ac:dyDescent="0.2">
      <c r="A747" s="160">
        <f t="shared" si="32"/>
        <v>6520</v>
      </c>
      <c r="B747" s="96">
        <f t="shared" ref="B747:B753" si="33">B746+0.001</f>
        <v>3.4949999999999495</v>
      </c>
      <c r="C747" s="14" t="s">
        <v>886</v>
      </c>
      <c r="D747" s="10" t="s">
        <v>47</v>
      </c>
      <c r="E747" s="85">
        <v>290</v>
      </c>
      <c r="F747" s="55"/>
      <c r="G747" s="55"/>
      <c r="H747" s="145"/>
      <c r="I747" s="51"/>
      <c r="J747" s="51"/>
      <c r="K747" s="51"/>
      <c r="L747" s="51"/>
    </row>
    <row r="748" spans="1:12" ht="33.75" x14ac:dyDescent="0.2">
      <c r="A748" s="160">
        <f t="shared" si="32"/>
        <v>6530</v>
      </c>
      <c r="B748" s="96">
        <f t="shared" si="33"/>
        <v>3.4959999999999494</v>
      </c>
      <c r="C748" s="14" t="s">
        <v>754</v>
      </c>
      <c r="D748" s="10" t="s">
        <v>47</v>
      </c>
      <c r="E748" s="85">
        <v>1200</v>
      </c>
      <c r="F748" s="55"/>
      <c r="G748" s="55"/>
      <c r="H748" s="145"/>
      <c r="I748" s="51"/>
      <c r="J748" s="51"/>
      <c r="K748" s="51"/>
      <c r="L748" s="51"/>
    </row>
    <row r="749" spans="1:12" ht="33.75" x14ac:dyDescent="0.2">
      <c r="A749" s="160">
        <f t="shared" si="32"/>
        <v>6540</v>
      </c>
      <c r="B749" s="96">
        <f t="shared" si="33"/>
        <v>3.4969999999999493</v>
      </c>
      <c r="C749" s="14" t="s">
        <v>755</v>
      </c>
      <c r="D749" s="10" t="s">
        <v>47</v>
      </c>
      <c r="E749" s="85">
        <v>1300</v>
      </c>
      <c r="F749" s="55"/>
      <c r="G749" s="55"/>
      <c r="H749" s="145"/>
      <c r="I749" s="51"/>
      <c r="J749" s="51"/>
      <c r="K749" s="51"/>
      <c r="L749" s="51"/>
    </row>
    <row r="750" spans="1:12" ht="33.75" x14ac:dyDescent="0.2">
      <c r="A750" s="160">
        <f t="shared" si="32"/>
        <v>6550</v>
      </c>
      <c r="B750" s="96">
        <f t="shared" si="33"/>
        <v>3.4979999999999492</v>
      </c>
      <c r="C750" s="14" t="s">
        <v>683</v>
      </c>
      <c r="D750" s="10" t="s">
        <v>47</v>
      </c>
      <c r="E750" s="85">
        <v>300</v>
      </c>
      <c r="F750" s="55"/>
      <c r="G750" s="55"/>
      <c r="H750" s="145"/>
      <c r="I750" s="51"/>
      <c r="J750" s="51"/>
      <c r="K750" s="51"/>
      <c r="L750" s="51"/>
    </row>
    <row r="751" spans="1:12" ht="33.75" x14ac:dyDescent="0.2">
      <c r="A751" s="160">
        <f t="shared" si="32"/>
        <v>6560</v>
      </c>
      <c r="B751" s="96">
        <f t="shared" si="33"/>
        <v>3.498999999999949</v>
      </c>
      <c r="C751" s="14" t="s">
        <v>725</v>
      </c>
      <c r="D751" s="10" t="s">
        <v>47</v>
      </c>
      <c r="E751" s="85">
        <v>600</v>
      </c>
      <c r="F751" s="55"/>
      <c r="G751" s="55"/>
      <c r="H751" s="145"/>
      <c r="I751" s="51"/>
      <c r="J751" s="51"/>
      <c r="K751" s="51"/>
      <c r="L751" s="51"/>
    </row>
    <row r="752" spans="1:12" ht="33.75" x14ac:dyDescent="0.2">
      <c r="A752" s="160">
        <f t="shared" si="32"/>
        <v>6570</v>
      </c>
      <c r="B752" s="96">
        <f t="shared" si="33"/>
        <v>3.4999999999999489</v>
      </c>
      <c r="C752" s="14" t="s">
        <v>732</v>
      </c>
      <c r="D752" s="10" t="s">
        <v>47</v>
      </c>
      <c r="E752" s="85">
        <v>860</v>
      </c>
      <c r="F752" s="55"/>
      <c r="G752" s="55"/>
      <c r="H752" s="145"/>
      <c r="I752" s="51"/>
      <c r="J752" s="51"/>
      <c r="K752" s="51"/>
      <c r="L752" s="51"/>
    </row>
    <row r="753" spans="1:12" ht="33.75" x14ac:dyDescent="0.2">
      <c r="A753" s="160">
        <f t="shared" si="32"/>
        <v>6580</v>
      </c>
      <c r="B753" s="96">
        <f t="shared" si="33"/>
        <v>3.5009999999999488</v>
      </c>
      <c r="C753" s="14" t="s">
        <v>715</v>
      </c>
      <c r="D753" s="10" t="s">
        <v>47</v>
      </c>
      <c r="E753" s="85">
        <v>600</v>
      </c>
      <c r="F753" s="55"/>
      <c r="G753" s="55"/>
      <c r="H753" s="145"/>
      <c r="I753" s="51"/>
      <c r="J753" s="51"/>
      <c r="K753" s="51"/>
      <c r="L753" s="51"/>
    </row>
    <row r="754" spans="1:12" ht="12" customHeight="1" x14ac:dyDescent="0.2">
      <c r="A754" s="160">
        <f t="shared" si="32"/>
        <v>6590</v>
      </c>
      <c r="B754" s="104"/>
      <c r="C754" s="87" t="s">
        <v>726</v>
      </c>
      <c r="D754" s="87"/>
      <c r="E754" s="100"/>
      <c r="F754" s="55"/>
      <c r="G754" s="55"/>
      <c r="H754" s="145"/>
      <c r="I754" s="51"/>
      <c r="J754" s="51"/>
      <c r="K754" s="51"/>
      <c r="L754" s="51"/>
    </row>
    <row r="755" spans="1:12" ht="33.75" x14ac:dyDescent="0.2">
      <c r="A755" s="160">
        <f t="shared" si="32"/>
        <v>6600</v>
      </c>
      <c r="B755" s="96">
        <f>B753+0.001</f>
        <v>3.5019999999999487</v>
      </c>
      <c r="C755" s="14" t="s">
        <v>887</v>
      </c>
      <c r="D755" s="10" t="s">
        <v>47</v>
      </c>
      <c r="E755" s="85">
        <v>1500</v>
      </c>
      <c r="F755" s="55"/>
      <c r="G755" s="55"/>
      <c r="H755" s="145"/>
      <c r="I755" s="51"/>
      <c r="J755" s="51"/>
      <c r="K755" s="51"/>
      <c r="L755" s="51"/>
    </row>
    <row r="756" spans="1:12" ht="33.75" x14ac:dyDescent="0.2">
      <c r="A756" s="160">
        <f t="shared" si="32"/>
        <v>6610</v>
      </c>
      <c r="B756" s="96">
        <f>B755+0.001</f>
        <v>3.5029999999999486</v>
      </c>
      <c r="C756" s="14" t="s">
        <v>751</v>
      </c>
      <c r="D756" s="10" t="s">
        <v>47</v>
      </c>
      <c r="E756" s="85">
        <v>660</v>
      </c>
      <c r="F756" s="55"/>
      <c r="G756" s="55"/>
      <c r="H756" s="145"/>
      <c r="I756" s="51"/>
      <c r="J756" s="51"/>
      <c r="K756" s="51"/>
      <c r="L756" s="51"/>
    </row>
    <row r="757" spans="1:12" ht="33.75" x14ac:dyDescent="0.2">
      <c r="A757" s="160">
        <f t="shared" si="32"/>
        <v>6620</v>
      </c>
      <c r="B757" s="96">
        <f>B756+0.001</f>
        <v>3.5039999999999485</v>
      </c>
      <c r="C757" s="14" t="s">
        <v>734</v>
      </c>
      <c r="D757" s="10" t="s">
        <v>47</v>
      </c>
      <c r="E757" s="85">
        <v>290</v>
      </c>
      <c r="F757" s="55"/>
      <c r="G757" s="55"/>
      <c r="H757" s="145"/>
      <c r="I757" s="51"/>
      <c r="J757" s="51"/>
      <c r="K757" s="51"/>
      <c r="L757" s="51"/>
    </row>
    <row r="758" spans="1:12" ht="12" customHeight="1" x14ac:dyDescent="0.2">
      <c r="A758" s="160">
        <f t="shared" si="32"/>
        <v>6630</v>
      </c>
      <c r="B758" s="104"/>
      <c r="C758" s="87" t="s">
        <v>888</v>
      </c>
      <c r="D758" s="87"/>
      <c r="E758" s="100"/>
      <c r="F758" s="55"/>
      <c r="G758" s="55"/>
      <c r="H758" s="145"/>
      <c r="I758" s="51"/>
      <c r="J758" s="51"/>
      <c r="K758" s="51"/>
      <c r="L758" s="51"/>
    </row>
    <row r="759" spans="1:12" ht="33.75" x14ac:dyDescent="0.2">
      <c r="A759" s="160">
        <f t="shared" si="32"/>
        <v>6640</v>
      </c>
      <c r="B759" s="96">
        <f>B757+0.001</f>
        <v>3.5049999999999484</v>
      </c>
      <c r="C759" s="14" t="s">
        <v>750</v>
      </c>
      <c r="D759" s="10" t="s">
        <v>47</v>
      </c>
      <c r="E759" s="85">
        <v>60</v>
      </c>
      <c r="F759" s="55"/>
      <c r="G759" s="55"/>
      <c r="H759" s="145"/>
      <c r="I759" s="51"/>
      <c r="J759" s="51"/>
      <c r="K759" s="51"/>
      <c r="L759" s="51"/>
    </row>
    <row r="760" spans="1:12" ht="33.75" x14ac:dyDescent="0.2">
      <c r="A760" s="160">
        <f t="shared" si="32"/>
        <v>6650</v>
      </c>
      <c r="B760" s="96">
        <f>B759+0.001</f>
        <v>3.5059999999999483</v>
      </c>
      <c r="C760" s="14" t="s">
        <v>753</v>
      </c>
      <c r="D760" s="10" t="s">
        <v>47</v>
      </c>
      <c r="E760" s="85">
        <v>260</v>
      </c>
      <c r="F760" s="55"/>
      <c r="G760" s="55"/>
      <c r="H760" s="145"/>
      <c r="I760" s="51"/>
      <c r="J760" s="51"/>
      <c r="K760" s="51"/>
      <c r="L760" s="51"/>
    </row>
    <row r="761" spans="1:12" ht="33.75" x14ac:dyDescent="0.2">
      <c r="A761" s="160">
        <f t="shared" si="32"/>
        <v>6660</v>
      </c>
      <c r="B761" s="96">
        <f>B760+0.001</f>
        <v>3.5069999999999482</v>
      </c>
      <c r="C761" s="14" t="s">
        <v>745</v>
      </c>
      <c r="D761" s="10" t="s">
        <v>47</v>
      </c>
      <c r="E761" s="85">
        <v>100</v>
      </c>
      <c r="F761" s="55"/>
      <c r="G761" s="55"/>
      <c r="H761" s="145"/>
      <c r="I761" s="51"/>
      <c r="J761" s="51"/>
      <c r="K761" s="51"/>
      <c r="L761" s="51"/>
    </row>
    <row r="762" spans="1:12" ht="33.75" x14ac:dyDescent="0.2">
      <c r="A762" s="160">
        <f t="shared" si="32"/>
        <v>6670</v>
      </c>
      <c r="B762" s="96">
        <f>B761+0.001</f>
        <v>3.507999999999948</v>
      </c>
      <c r="C762" s="14" t="s">
        <v>686</v>
      </c>
      <c r="D762" s="10" t="s">
        <v>47</v>
      </c>
      <c r="E762" s="85">
        <v>15</v>
      </c>
      <c r="F762" s="55"/>
      <c r="G762" s="55"/>
      <c r="H762" s="145"/>
      <c r="I762" s="51"/>
      <c r="J762" s="51"/>
      <c r="K762" s="51"/>
      <c r="L762" s="51"/>
    </row>
    <row r="763" spans="1:12" ht="33.75" x14ac:dyDescent="0.2">
      <c r="A763" s="160">
        <f t="shared" si="32"/>
        <v>6680</v>
      </c>
      <c r="B763" s="96">
        <f>B762+0.001</f>
        <v>3.5089999999999479</v>
      </c>
      <c r="C763" s="14" t="s">
        <v>715</v>
      </c>
      <c r="D763" s="10" t="s">
        <v>47</v>
      </c>
      <c r="E763" s="85">
        <v>100</v>
      </c>
      <c r="F763" s="55"/>
      <c r="G763" s="55"/>
      <c r="H763" s="145"/>
      <c r="I763" s="51"/>
      <c r="J763" s="51"/>
      <c r="K763" s="51"/>
      <c r="L763" s="51"/>
    </row>
    <row r="764" spans="1:12" ht="33.75" x14ac:dyDescent="0.2">
      <c r="A764" s="160">
        <f t="shared" si="32"/>
        <v>6690</v>
      </c>
      <c r="B764" s="96">
        <f>B763+0.001</f>
        <v>3.5099999999999478</v>
      </c>
      <c r="C764" s="14" t="s">
        <v>725</v>
      </c>
      <c r="D764" s="10" t="s">
        <v>47</v>
      </c>
      <c r="E764" s="85">
        <v>30</v>
      </c>
      <c r="F764" s="55"/>
      <c r="G764" s="55"/>
      <c r="H764" s="145"/>
      <c r="I764" s="51"/>
      <c r="J764" s="51"/>
      <c r="K764" s="51"/>
      <c r="L764" s="51"/>
    </row>
    <row r="765" spans="1:12" ht="12" customHeight="1" x14ac:dyDescent="0.2">
      <c r="A765" s="160">
        <f t="shared" si="32"/>
        <v>6700</v>
      </c>
      <c r="B765" s="104"/>
      <c r="C765" s="87" t="s">
        <v>726</v>
      </c>
      <c r="D765" s="87"/>
      <c r="E765" s="100"/>
      <c r="F765" s="55"/>
      <c r="G765" s="55"/>
      <c r="H765" s="145"/>
      <c r="I765" s="51"/>
      <c r="J765" s="51"/>
      <c r="K765" s="51"/>
      <c r="L765" s="51"/>
    </row>
    <row r="766" spans="1:12" ht="33.75" x14ac:dyDescent="0.2">
      <c r="A766" s="160">
        <f t="shared" si="32"/>
        <v>6710</v>
      </c>
      <c r="B766" s="96">
        <f>B764+0.001</f>
        <v>3.5109999999999477</v>
      </c>
      <c r="C766" s="14" t="s">
        <v>756</v>
      </c>
      <c r="D766" s="10" t="s">
        <v>47</v>
      </c>
      <c r="E766" s="85">
        <v>90</v>
      </c>
      <c r="F766" s="55"/>
      <c r="G766" s="55"/>
      <c r="H766" s="145"/>
      <c r="I766" s="51"/>
      <c r="J766" s="51"/>
      <c r="K766" s="51"/>
      <c r="L766" s="51"/>
    </row>
    <row r="767" spans="1:12" ht="33.75" x14ac:dyDescent="0.2">
      <c r="A767" s="160">
        <f t="shared" si="32"/>
        <v>6720</v>
      </c>
      <c r="B767" s="96">
        <f>B766+0.001</f>
        <v>3.5119999999999476</v>
      </c>
      <c r="C767" s="14" t="s">
        <v>889</v>
      </c>
      <c r="D767" s="10" t="s">
        <v>47</v>
      </c>
      <c r="E767" s="85">
        <v>80</v>
      </c>
      <c r="F767" s="55"/>
      <c r="G767" s="55"/>
      <c r="H767" s="145"/>
      <c r="I767" s="51"/>
      <c r="J767" s="51"/>
      <c r="K767" s="51"/>
      <c r="L767" s="51"/>
    </row>
    <row r="768" spans="1:12" ht="33.75" x14ac:dyDescent="0.2">
      <c r="A768" s="160">
        <f t="shared" si="32"/>
        <v>6730</v>
      </c>
      <c r="B768" s="96">
        <f>B767+0.001</f>
        <v>3.5129999999999475</v>
      </c>
      <c r="C768" s="14" t="s">
        <v>890</v>
      </c>
      <c r="D768" s="10" t="s">
        <v>47</v>
      </c>
      <c r="E768" s="85">
        <v>35</v>
      </c>
      <c r="F768" s="55"/>
      <c r="G768" s="55"/>
      <c r="H768" s="145"/>
      <c r="I768" s="51"/>
      <c r="J768" s="51"/>
      <c r="K768" s="51"/>
      <c r="L768" s="51"/>
    </row>
    <row r="769" spans="1:12" ht="12" customHeight="1" x14ac:dyDescent="0.2">
      <c r="A769" s="160">
        <f t="shared" si="32"/>
        <v>6740</v>
      </c>
      <c r="B769" s="104"/>
      <c r="C769" s="87" t="s">
        <v>891</v>
      </c>
      <c r="D769" s="87"/>
      <c r="E769" s="100"/>
      <c r="F769" s="55"/>
      <c r="G769" s="55"/>
      <c r="H769" s="145"/>
      <c r="I769" s="51"/>
      <c r="J769" s="51"/>
      <c r="K769" s="51"/>
      <c r="L769" s="51"/>
    </row>
    <row r="770" spans="1:12" ht="33.75" x14ac:dyDescent="0.2">
      <c r="A770" s="160">
        <f t="shared" si="32"/>
        <v>6750</v>
      </c>
      <c r="B770" s="96">
        <f>B768+0.001</f>
        <v>3.5139999999999474</v>
      </c>
      <c r="C770" s="14" t="s">
        <v>745</v>
      </c>
      <c r="D770" s="10" t="s">
        <v>47</v>
      </c>
      <c r="E770" s="85">
        <v>300</v>
      </c>
      <c r="F770" s="55"/>
      <c r="G770" s="55"/>
      <c r="H770" s="145"/>
      <c r="I770" s="51"/>
      <c r="J770" s="51"/>
      <c r="K770" s="51"/>
      <c r="L770" s="51"/>
    </row>
    <row r="771" spans="1:12" ht="33.75" x14ac:dyDescent="0.2">
      <c r="A771" s="160">
        <f t="shared" si="32"/>
        <v>6760</v>
      </c>
      <c r="B771" s="96">
        <f>B770+0.001</f>
        <v>3.5149999999999473</v>
      </c>
      <c r="C771" s="14" t="s">
        <v>892</v>
      </c>
      <c r="D771" s="10" t="s">
        <v>47</v>
      </c>
      <c r="E771" s="85">
        <v>1200</v>
      </c>
      <c r="F771" s="55"/>
      <c r="G771" s="55"/>
      <c r="H771" s="145"/>
      <c r="I771" s="51"/>
      <c r="J771" s="51"/>
      <c r="K771" s="51"/>
      <c r="L771" s="51"/>
    </row>
    <row r="772" spans="1:12" ht="33.75" x14ac:dyDescent="0.2">
      <c r="A772" s="160">
        <f t="shared" si="32"/>
        <v>6770</v>
      </c>
      <c r="B772" s="96">
        <f>B771+0.001</f>
        <v>3.5159999999999472</v>
      </c>
      <c r="C772" s="14" t="s">
        <v>715</v>
      </c>
      <c r="D772" s="10" t="s">
        <v>47</v>
      </c>
      <c r="E772" s="85">
        <v>60</v>
      </c>
      <c r="F772" s="55"/>
      <c r="G772" s="55"/>
      <c r="H772" s="145"/>
      <c r="I772" s="51"/>
      <c r="J772" s="51"/>
      <c r="K772" s="51"/>
      <c r="L772" s="51"/>
    </row>
    <row r="773" spans="1:12" ht="33.75" x14ac:dyDescent="0.2">
      <c r="A773" s="160">
        <f t="shared" si="32"/>
        <v>6780</v>
      </c>
      <c r="B773" s="96">
        <f>B772+0.001</f>
        <v>3.5169999999999471</v>
      </c>
      <c r="C773" s="14" t="s">
        <v>725</v>
      </c>
      <c r="D773" s="10" t="s">
        <v>47</v>
      </c>
      <c r="E773" s="85">
        <v>300</v>
      </c>
      <c r="F773" s="55"/>
      <c r="G773" s="55"/>
      <c r="H773" s="145"/>
      <c r="I773" s="51"/>
      <c r="J773" s="51"/>
      <c r="K773" s="51"/>
      <c r="L773" s="51"/>
    </row>
    <row r="774" spans="1:12" ht="12" customHeight="1" x14ac:dyDescent="0.2">
      <c r="A774" s="160">
        <f t="shared" si="32"/>
        <v>6790</v>
      </c>
      <c r="B774" s="104"/>
      <c r="C774" s="87" t="s">
        <v>726</v>
      </c>
      <c r="D774" s="87"/>
      <c r="E774" s="100"/>
      <c r="F774" s="55"/>
      <c r="G774" s="55"/>
      <c r="H774" s="145"/>
      <c r="I774" s="51"/>
      <c r="J774" s="51"/>
      <c r="K774" s="51"/>
      <c r="L774" s="51"/>
    </row>
    <row r="775" spans="1:12" ht="33.75" x14ac:dyDescent="0.2">
      <c r="A775" s="160">
        <f t="shared" si="32"/>
        <v>6800</v>
      </c>
      <c r="B775" s="96">
        <f>B773+0.001</f>
        <v>3.5179999999999469</v>
      </c>
      <c r="C775" s="14" t="s">
        <v>889</v>
      </c>
      <c r="D775" s="10" t="s">
        <v>47</v>
      </c>
      <c r="E775" s="85">
        <v>360</v>
      </c>
      <c r="F775" s="55"/>
      <c r="G775" s="55"/>
      <c r="H775" s="145"/>
      <c r="I775" s="51"/>
      <c r="J775" s="51"/>
      <c r="K775" s="51"/>
      <c r="L775" s="51"/>
    </row>
    <row r="776" spans="1:12" ht="12" customHeight="1" x14ac:dyDescent="0.2">
      <c r="A776" s="160">
        <f t="shared" si="32"/>
        <v>6810</v>
      </c>
      <c r="B776" s="104"/>
      <c r="C776" s="87" t="s">
        <v>893</v>
      </c>
      <c r="D776" s="87"/>
      <c r="E776" s="100"/>
      <c r="F776" s="55"/>
      <c r="G776" s="55"/>
      <c r="H776" s="145"/>
      <c r="I776" s="51"/>
      <c r="J776" s="51"/>
      <c r="K776" s="51"/>
      <c r="L776" s="51"/>
    </row>
    <row r="777" spans="1:12" ht="33.75" x14ac:dyDescent="0.2">
      <c r="A777" s="160">
        <f t="shared" si="32"/>
        <v>6820</v>
      </c>
      <c r="B777" s="96">
        <f>B775+0.001</f>
        <v>3.5189999999999468</v>
      </c>
      <c r="C777" s="14" t="s">
        <v>731</v>
      </c>
      <c r="D777" s="10" t="s">
        <v>47</v>
      </c>
      <c r="E777" s="85">
        <v>1400</v>
      </c>
      <c r="F777" s="55"/>
      <c r="G777" s="55"/>
      <c r="H777" s="145"/>
      <c r="I777" s="51"/>
      <c r="J777" s="51"/>
      <c r="K777" s="51"/>
      <c r="L777" s="51"/>
    </row>
    <row r="778" spans="1:12" ht="33.75" x14ac:dyDescent="0.2">
      <c r="A778" s="160">
        <f t="shared" si="32"/>
        <v>6830</v>
      </c>
      <c r="B778" s="96">
        <f>B777+0.001</f>
        <v>3.5199999999999467</v>
      </c>
      <c r="C778" s="14" t="s">
        <v>753</v>
      </c>
      <c r="D778" s="10" t="s">
        <v>47</v>
      </c>
      <c r="E778" s="85">
        <v>300</v>
      </c>
      <c r="F778" s="55"/>
      <c r="G778" s="55"/>
      <c r="H778" s="145"/>
      <c r="I778" s="51"/>
      <c r="J778" s="51"/>
      <c r="K778" s="51"/>
      <c r="L778" s="51"/>
    </row>
    <row r="779" spans="1:12" ht="33.75" x14ac:dyDescent="0.2">
      <c r="A779" s="160">
        <f t="shared" si="32"/>
        <v>6840</v>
      </c>
      <c r="B779" s="96">
        <f>B778+0.001</f>
        <v>3.5209999999999466</v>
      </c>
      <c r="C779" s="14" t="s">
        <v>686</v>
      </c>
      <c r="D779" s="10" t="s">
        <v>47</v>
      </c>
      <c r="E779" s="85">
        <v>450</v>
      </c>
      <c r="F779" s="55"/>
      <c r="G779" s="55"/>
      <c r="H779" s="145"/>
      <c r="I779" s="51"/>
      <c r="J779" s="51"/>
      <c r="K779" s="51"/>
      <c r="L779" s="51"/>
    </row>
    <row r="780" spans="1:12" ht="33.75" x14ac:dyDescent="0.2">
      <c r="A780" s="160">
        <f t="shared" si="32"/>
        <v>6850</v>
      </c>
      <c r="B780" s="96">
        <f>B779+0.001</f>
        <v>3.5219999999999465</v>
      </c>
      <c r="C780" s="14" t="s">
        <v>715</v>
      </c>
      <c r="D780" s="10" t="s">
        <v>47</v>
      </c>
      <c r="E780" s="85">
        <v>100</v>
      </c>
      <c r="F780" s="55"/>
      <c r="G780" s="55"/>
      <c r="H780" s="145"/>
      <c r="I780" s="51"/>
      <c r="J780" s="51"/>
      <c r="K780" s="51"/>
      <c r="L780" s="51"/>
    </row>
    <row r="781" spans="1:12" x14ac:dyDescent="0.2">
      <c r="A781" s="160">
        <f t="shared" si="32"/>
        <v>6860</v>
      </c>
      <c r="B781" s="104"/>
      <c r="C781" s="87" t="s">
        <v>726</v>
      </c>
      <c r="D781" s="87"/>
      <c r="E781" s="100"/>
      <c r="F781" s="55"/>
      <c r="G781" s="55"/>
      <c r="H781" s="145"/>
      <c r="I781" s="51"/>
      <c r="J781" s="51"/>
      <c r="K781" s="51"/>
      <c r="L781" s="51"/>
    </row>
    <row r="782" spans="1:12" ht="33.75" x14ac:dyDescent="0.2">
      <c r="A782" s="160">
        <f t="shared" si="32"/>
        <v>6870</v>
      </c>
      <c r="B782" s="96">
        <f>B780+0.001</f>
        <v>3.5229999999999464</v>
      </c>
      <c r="C782" s="14" t="s">
        <v>756</v>
      </c>
      <c r="D782" s="10" t="s">
        <v>47</v>
      </c>
      <c r="E782" s="85">
        <v>100</v>
      </c>
      <c r="F782" s="55"/>
      <c r="G782" s="55"/>
      <c r="H782" s="145"/>
      <c r="I782" s="51"/>
      <c r="J782" s="51"/>
      <c r="K782" s="51"/>
      <c r="L782" s="51"/>
    </row>
    <row r="783" spans="1:12" ht="33.75" x14ac:dyDescent="0.2">
      <c r="A783" s="160">
        <f t="shared" si="32"/>
        <v>6880</v>
      </c>
      <c r="B783" s="96">
        <f>B782+0.001</f>
        <v>3.5239999999999463</v>
      </c>
      <c r="C783" s="14" t="s">
        <v>759</v>
      </c>
      <c r="D783" s="10" t="s">
        <v>47</v>
      </c>
      <c r="E783" s="85">
        <v>450</v>
      </c>
      <c r="F783" s="55"/>
      <c r="G783" s="55"/>
      <c r="H783" s="145"/>
      <c r="I783" s="51"/>
      <c r="J783" s="51"/>
      <c r="K783" s="51"/>
      <c r="L783" s="51"/>
    </row>
    <row r="784" spans="1:12" ht="12" customHeight="1" x14ac:dyDescent="0.2">
      <c r="A784" s="160">
        <f t="shared" si="32"/>
        <v>6890</v>
      </c>
      <c r="B784" s="94" t="s">
        <v>1230</v>
      </c>
      <c r="C784" s="73" t="s">
        <v>1399</v>
      </c>
      <c r="D784" s="74"/>
      <c r="E784" s="95"/>
      <c r="F784" s="55"/>
      <c r="G784" s="55"/>
      <c r="H784" s="145"/>
      <c r="I784" s="51"/>
      <c r="J784" s="51"/>
      <c r="K784" s="51"/>
      <c r="L784" s="51"/>
    </row>
    <row r="785" spans="1:12" ht="56.25" x14ac:dyDescent="0.2">
      <c r="A785" s="160">
        <f t="shared" si="32"/>
        <v>6900</v>
      </c>
      <c r="B785" s="101"/>
      <c r="C785" s="21" t="s">
        <v>1879</v>
      </c>
      <c r="D785" s="9"/>
      <c r="E785" s="85"/>
      <c r="F785" s="55"/>
      <c r="G785" s="55"/>
      <c r="H785" s="145"/>
      <c r="I785" s="51"/>
      <c r="J785" s="51"/>
      <c r="K785" s="51"/>
      <c r="L785" s="51"/>
    </row>
    <row r="786" spans="1:12" ht="12" customHeight="1" x14ac:dyDescent="0.2">
      <c r="A786" s="160">
        <f t="shared" ref="A786:A849" si="34">A785+10</f>
        <v>6910</v>
      </c>
      <c r="B786" s="104"/>
      <c r="C786" s="87" t="s">
        <v>774</v>
      </c>
      <c r="D786" s="87"/>
      <c r="E786" s="100"/>
      <c r="F786" s="55"/>
      <c r="G786" s="55"/>
      <c r="H786" s="145"/>
      <c r="I786" s="51"/>
      <c r="J786" s="51"/>
      <c r="K786" s="51"/>
      <c r="L786" s="51"/>
    </row>
    <row r="787" spans="1:12" ht="33.75" x14ac:dyDescent="0.2">
      <c r="A787" s="160">
        <f t="shared" si="34"/>
        <v>6920</v>
      </c>
      <c r="B787" s="96">
        <f>B783+0.001</f>
        <v>3.5249999999999462</v>
      </c>
      <c r="C787" s="14" t="s">
        <v>775</v>
      </c>
      <c r="D787" s="10" t="s">
        <v>776</v>
      </c>
      <c r="E787" s="85">
        <v>88</v>
      </c>
      <c r="F787" s="55"/>
      <c r="G787" s="55"/>
      <c r="H787" s="145"/>
      <c r="I787" s="51"/>
      <c r="J787" s="51"/>
      <c r="K787" s="51"/>
      <c r="L787" s="51"/>
    </row>
    <row r="788" spans="1:12" ht="33.75" x14ac:dyDescent="0.2">
      <c r="A788" s="160">
        <f t="shared" si="34"/>
        <v>6930</v>
      </c>
      <c r="B788" s="96">
        <f t="shared" ref="B788:B807" si="35">B787+0.001</f>
        <v>3.5259999999999461</v>
      </c>
      <c r="C788" s="14" t="s">
        <v>777</v>
      </c>
      <c r="D788" s="10" t="s">
        <v>776</v>
      </c>
      <c r="E788" s="85">
        <v>50</v>
      </c>
      <c r="F788" s="55"/>
      <c r="G788" s="55"/>
      <c r="H788" s="145"/>
      <c r="I788" s="51"/>
      <c r="J788" s="51"/>
      <c r="K788" s="51"/>
      <c r="L788" s="51"/>
    </row>
    <row r="789" spans="1:12" ht="33.75" x14ac:dyDescent="0.2">
      <c r="A789" s="160">
        <f t="shared" si="34"/>
        <v>6940</v>
      </c>
      <c r="B789" s="96">
        <f t="shared" si="35"/>
        <v>3.526999999999946</v>
      </c>
      <c r="C789" s="14" t="s">
        <v>778</v>
      </c>
      <c r="D789" s="10" t="s">
        <v>776</v>
      </c>
      <c r="E789" s="85">
        <v>60</v>
      </c>
      <c r="F789" s="55"/>
      <c r="G789" s="55"/>
      <c r="H789" s="145"/>
      <c r="I789" s="51"/>
      <c r="J789" s="51"/>
      <c r="K789" s="51"/>
      <c r="L789" s="51"/>
    </row>
    <row r="790" spans="1:12" ht="33.75" x14ac:dyDescent="0.2">
      <c r="A790" s="160">
        <f t="shared" si="34"/>
        <v>6950</v>
      </c>
      <c r="B790" s="96">
        <f t="shared" si="35"/>
        <v>3.5279999999999458</v>
      </c>
      <c r="C790" s="14" t="s">
        <v>779</v>
      </c>
      <c r="D790" s="10" t="s">
        <v>776</v>
      </c>
      <c r="E790" s="85">
        <v>40</v>
      </c>
      <c r="F790" s="55"/>
      <c r="G790" s="55"/>
      <c r="H790" s="145"/>
      <c r="I790" s="51"/>
      <c r="J790" s="51"/>
      <c r="K790" s="51"/>
      <c r="L790" s="51"/>
    </row>
    <row r="791" spans="1:12" ht="22.5" x14ac:dyDescent="0.2">
      <c r="A791" s="160">
        <f t="shared" si="34"/>
        <v>6960</v>
      </c>
      <c r="B791" s="96">
        <f t="shared" si="35"/>
        <v>3.5289999999999457</v>
      </c>
      <c r="C791" s="14" t="s">
        <v>780</v>
      </c>
      <c r="D791" s="10" t="s">
        <v>0</v>
      </c>
      <c r="E791" s="85">
        <v>3</v>
      </c>
      <c r="F791" s="55"/>
      <c r="G791" s="55"/>
      <c r="H791" s="145"/>
      <c r="I791" s="51"/>
      <c r="J791" s="51"/>
      <c r="K791" s="51"/>
      <c r="L791" s="51"/>
    </row>
    <row r="792" spans="1:12" ht="22.5" x14ac:dyDescent="0.2">
      <c r="A792" s="160">
        <f t="shared" si="34"/>
        <v>6970</v>
      </c>
      <c r="B792" s="96">
        <f t="shared" si="35"/>
        <v>3.5299999999999456</v>
      </c>
      <c r="C792" s="14" t="s">
        <v>781</v>
      </c>
      <c r="D792" s="10" t="s">
        <v>0</v>
      </c>
      <c r="E792" s="85">
        <v>4</v>
      </c>
      <c r="F792" s="55"/>
      <c r="G792" s="55"/>
      <c r="H792" s="145"/>
      <c r="I792" s="51"/>
      <c r="J792" s="51"/>
      <c r="K792" s="51"/>
      <c r="L792" s="51"/>
    </row>
    <row r="793" spans="1:12" ht="22.5" x14ac:dyDescent="0.2">
      <c r="A793" s="160">
        <f t="shared" si="34"/>
        <v>6980</v>
      </c>
      <c r="B793" s="96">
        <f t="shared" si="35"/>
        <v>3.5309999999999455</v>
      </c>
      <c r="C793" s="14" t="s">
        <v>782</v>
      </c>
      <c r="D793" s="10" t="s">
        <v>0</v>
      </c>
      <c r="E793" s="85">
        <v>3</v>
      </c>
      <c r="F793" s="55"/>
      <c r="G793" s="55"/>
      <c r="H793" s="145"/>
      <c r="I793" s="51"/>
      <c r="J793" s="51"/>
      <c r="K793" s="51"/>
      <c r="L793" s="51"/>
    </row>
    <row r="794" spans="1:12" ht="33.75" x14ac:dyDescent="0.2">
      <c r="A794" s="160">
        <f t="shared" si="34"/>
        <v>6990</v>
      </c>
      <c r="B794" s="96">
        <f t="shared" si="35"/>
        <v>3.5319999999999454</v>
      </c>
      <c r="C794" s="14" t="s">
        <v>1397</v>
      </c>
      <c r="D794" s="10" t="s">
        <v>0</v>
      </c>
      <c r="E794" s="85">
        <v>5</v>
      </c>
      <c r="F794" s="55"/>
      <c r="G794" s="55"/>
      <c r="H794" s="145"/>
      <c r="I794" s="51"/>
      <c r="J794" s="51"/>
      <c r="K794" s="51"/>
      <c r="L794" s="51"/>
    </row>
    <row r="795" spans="1:12" ht="22.5" x14ac:dyDescent="0.2">
      <c r="A795" s="160">
        <f t="shared" si="34"/>
        <v>7000</v>
      </c>
      <c r="B795" s="96">
        <f t="shared" si="35"/>
        <v>3.5329999999999453</v>
      </c>
      <c r="C795" s="14" t="s">
        <v>784</v>
      </c>
      <c r="D795" s="10" t="s">
        <v>0</v>
      </c>
      <c r="E795" s="85">
        <v>16</v>
      </c>
      <c r="F795" s="55"/>
      <c r="G795" s="55"/>
      <c r="H795" s="145"/>
      <c r="I795" s="51"/>
      <c r="J795" s="51"/>
      <c r="K795" s="51"/>
      <c r="L795" s="51"/>
    </row>
    <row r="796" spans="1:12" ht="22.5" x14ac:dyDescent="0.2">
      <c r="A796" s="160">
        <f t="shared" si="34"/>
        <v>7010</v>
      </c>
      <c r="B796" s="96">
        <f t="shared" si="35"/>
        <v>3.5339999999999452</v>
      </c>
      <c r="C796" s="14" t="s">
        <v>785</v>
      </c>
      <c r="D796" s="10" t="s">
        <v>0</v>
      </c>
      <c r="E796" s="85">
        <v>8</v>
      </c>
      <c r="F796" s="55"/>
      <c r="G796" s="55"/>
      <c r="H796" s="145"/>
      <c r="I796" s="51"/>
      <c r="J796" s="51"/>
      <c r="K796" s="51"/>
      <c r="L796" s="51"/>
    </row>
    <row r="797" spans="1:12" ht="22.5" x14ac:dyDescent="0.2">
      <c r="A797" s="160">
        <f t="shared" si="34"/>
        <v>7020</v>
      </c>
      <c r="B797" s="96">
        <f t="shared" si="35"/>
        <v>3.5349999999999451</v>
      </c>
      <c r="C797" s="14" t="s">
        <v>786</v>
      </c>
      <c r="D797" s="10" t="s">
        <v>0</v>
      </c>
      <c r="E797" s="85">
        <v>3</v>
      </c>
      <c r="F797" s="55"/>
      <c r="G797" s="55"/>
      <c r="H797" s="145"/>
      <c r="I797" s="51"/>
      <c r="J797" s="51"/>
      <c r="K797" s="51"/>
      <c r="L797" s="51"/>
    </row>
    <row r="798" spans="1:12" ht="22.5" x14ac:dyDescent="0.2">
      <c r="A798" s="160">
        <f t="shared" si="34"/>
        <v>7030</v>
      </c>
      <c r="B798" s="96">
        <f t="shared" si="35"/>
        <v>3.535999999999945</v>
      </c>
      <c r="C798" s="14" t="s">
        <v>787</v>
      </c>
      <c r="D798" s="10" t="s">
        <v>0</v>
      </c>
      <c r="E798" s="85">
        <v>1</v>
      </c>
      <c r="F798" s="55"/>
      <c r="G798" s="55"/>
      <c r="H798" s="145"/>
      <c r="I798" s="51"/>
      <c r="J798" s="51"/>
      <c r="K798" s="51"/>
      <c r="L798" s="51"/>
    </row>
    <row r="799" spans="1:12" ht="22.5" x14ac:dyDescent="0.2">
      <c r="A799" s="160">
        <f t="shared" si="34"/>
        <v>7040</v>
      </c>
      <c r="B799" s="96">
        <f t="shared" si="35"/>
        <v>3.5369999999999449</v>
      </c>
      <c r="C799" s="14" t="s">
        <v>788</v>
      </c>
      <c r="D799" s="10" t="s">
        <v>0</v>
      </c>
      <c r="E799" s="85">
        <v>2</v>
      </c>
      <c r="F799" s="55"/>
      <c r="G799" s="55"/>
      <c r="H799" s="145"/>
      <c r="I799" s="51"/>
      <c r="J799" s="51"/>
      <c r="K799" s="51"/>
      <c r="L799" s="51"/>
    </row>
    <row r="800" spans="1:12" ht="22.5" x14ac:dyDescent="0.2">
      <c r="A800" s="160">
        <f t="shared" si="34"/>
        <v>7050</v>
      </c>
      <c r="B800" s="96">
        <f t="shared" si="35"/>
        <v>3.5379999999999447</v>
      </c>
      <c r="C800" s="14" t="s">
        <v>789</v>
      </c>
      <c r="D800" s="10" t="s">
        <v>0</v>
      </c>
      <c r="E800" s="85">
        <v>18</v>
      </c>
      <c r="F800" s="55"/>
      <c r="G800" s="55"/>
      <c r="H800" s="145"/>
      <c r="I800" s="51"/>
      <c r="J800" s="51"/>
      <c r="K800" s="51"/>
      <c r="L800" s="51"/>
    </row>
    <row r="801" spans="1:12" ht="22.5" x14ac:dyDescent="0.2">
      <c r="A801" s="160">
        <f t="shared" si="34"/>
        <v>7060</v>
      </c>
      <c r="B801" s="96">
        <f t="shared" si="35"/>
        <v>3.5389999999999446</v>
      </c>
      <c r="C801" s="14" t="s">
        <v>790</v>
      </c>
      <c r="D801" s="10" t="s">
        <v>0</v>
      </c>
      <c r="E801" s="85">
        <v>31</v>
      </c>
      <c r="F801" s="55"/>
      <c r="G801" s="55"/>
      <c r="H801" s="145"/>
      <c r="I801" s="51"/>
      <c r="J801" s="51"/>
      <c r="K801" s="51"/>
      <c r="L801" s="51"/>
    </row>
    <row r="802" spans="1:12" ht="22.5" x14ac:dyDescent="0.2">
      <c r="A802" s="160">
        <f t="shared" si="34"/>
        <v>7070</v>
      </c>
      <c r="B802" s="96">
        <f t="shared" si="35"/>
        <v>3.5399999999999445</v>
      </c>
      <c r="C802" s="14" t="s">
        <v>791</v>
      </c>
      <c r="D802" s="10" t="s">
        <v>0</v>
      </c>
      <c r="E802" s="85">
        <v>25</v>
      </c>
      <c r="F802" s="55"/>
      <c r="G802" s="55"/>
      <c r="H802" s="145"/>
      <c r="I802" s="51"/>
      <c r="J802" s="51"/>
      <c r="K802" s="51"/>
      <c r="L802" s="51"/>
    </row>
    <row r="803" spans="1:12" ht="22.5" x14ac:dyDescent="0.2">
      <c r="A803" s="160">
        <f t="shared" si="34"/>
        <v>7080</v>
      </c>
      <c r="B803" s="96">
        <f t="shared" si="35"/>
        <v>3.5409999999999444</v>
      </c>
      <c r="C803" s="14" t="s">
        <v>792</v>
      </c>
      <c r="D803" s="10" t="s">
        <v>0</v>
      </c>
      <c r="E803" s="85">
        <v>18</v>
      </c>
      <c r="F803" s="55"/>
      <c r="G803" s="55"/>
      <c r="H803" s="145"/>
      <c r="I803" s="51"/>
      <c r="J803" s="51"/>
      <c r="K803" s="51"/>
      <c r="L803" s="51"/>
    </row>
    <row r="804" spans="1:12" x14ac:dyDescent="0.2">
      <c r="A804" s="160">
        <f t="shared" si="34"/>
        <v>7090</v>
      </c>
      <c r="B804" s="96">
        <f t="shared" si="35"/>
        <v>3.5419999999999443</v>
      </c>
      <c r="C804" s="14" t="s">
        <v>793</v>
      </c>
      <c r="D804" s="10" t="s">
        <v>77</v>
      </c>
      <c r="E804" s="85">
        <v>22</v>
      </c>
      <c r="F804" s="55"/>
      <c r="G804" s="55"/>
      <c r="H804" s="145"/>
      <c r="I804" s="51"/>
      <c r="J804" s="51"/>
      <c r="K804" s="51"/>
      <c r="L804" s="51"/>
    </row>
    <row r="805" spans="1:12" x14ac:dyDescent="0.2">
      <c r="A805" s="160">
        <f t="shared" si="34"/>
        <v>7100</v>
      </c>
      <c r="B805" s="96">
        <f t="shared" si="35"/>
        <v>3.5429999999999442</v>
      </c>
      <c r="C805" s="14" t="s">
        <v>794</v>
      </c>
      <c r="D805" s="10" t="s">
        <v>77</v>
      </c>
      <c r="E805" s="85">
        <v>22</v>
      </c>
      <c r="F805" s="55"/>
      <c r="G805" s="55"/>
      <c r="H805" s="145"/>
      <c r="I805" s="51"/>
      <c r="J805" s="51"/>
      <c r="K805" s="51"/>
      <c r="L805" s="51"/>
    </row>
    <row r="806" spans="1:12" ht="33.75" x14ac:dyDescent="0.2">
      <c r="A806" s="160">
        <f t="shared" si="34"/>
        <v>7110</v>
      </c>
      <c r="B806" s="96">
        <f t="shared" si="35"/>
        <v>3.5439999999999441</v>
      </c>
      <c r="C806" s="14" t="s">
        <v>795</v>
      </c>
      <c r="D806" s="10" t="s">
        <v>0</v>
      </c>
      <c r="E806" s="85">
        <v>2</v>
      </c>
      <c r="F806" s="55"/>
      <c r="G806" s="55"/>
      <c r="H806" s="145"/>
      <c r="I806" s="51"/>
      <c r="J806" s="51"/>
      <c r="K806" s="51"/>
      <c r="L806" s="51"/>
    </row>
    <row r="807" spans="1:12" ht="33.75" x14ac:dyDescent="0.2">
      <c r="A807" s="160">
        <f t="shared" si="34"/>
        <v>7120</v>
      </c>
      <c r="B807" s="96">
        <f t="shared" si="35"/>
        <v>3.544999999999944</v>
      </c>
      <c r="C807" s="14" t="s">
        <v>1390</v>
      </c>
      <c r="D807" s="10"/>
      <c r="E807" s="85">
        <v>2</v>
      </c>
      <c r="F807" s="55"/>
      <c r="G807" s="55"/>
      <c r="H807" s="145"/>
      <c r="I807" s="51"/>
      <c r="J807" s="51"/>
      <c r="K807" s="51"/>
      <c r="L807" s="51"/>
    </row>
    <row r="808" spans="1:12" ht="12" customHeight="1" x14ac:dyDescent="0.2">
      <c r="A808" s="160">
        <f t="shared" si="34"/>
        <v>7130</v>
      </c>
      <c r="B808" s="104"/>
      <c r="C808" s="87" t="s">
        <v>796</v>
      </c>
      <c r="D808" s="87"/>
      <c r="E808" s="100"/>
      <c r="F808" s="55"/>
      <c r="G808" s="55"/>
      <c r="H808" s="145"/>
      <c r="I808" s="51"/>
      <c r="J808" s="51"/>
      <c r="K808" s="51"/>
      <c r="L808" s="51"/>
    </row>
    <row r="809" spans="1:12" ht="33.75" x14ac:dyDescent="0.2">
      <c r="A809" s="160">
        <f t="shared" si="34"/>
        <v>7140</v>
      </c>
      <c r="B809" s="96">
        <f>B807+0.001</f>
        <v>3.5459999999999439</v>
      </c>
      <c r="C809" s="14" t="s">
        <v>1387</v>
      </c>
      <c r="D809" s="10" t="s">
        <v>776</v>
      </c>
      <c r="E809" s="85">
        <v>38</v>
      </c>
      <c r="F809" s="55"/>
      <c r="G809" s="55"/>
      <c r="H809" s="145"/>
      <c r="I809" s="51"/>
      <c r="J809" s="51"/>
      <c r="K809" s="51"/>
      <c r="L809" s="51"/>
    </row>
    <row r="810" spans="1:12" ht="22.5" x14ac:dyDescent="0.2">
      <c r="A810" s="160">
        <f t="shared" si="34"/>
        <v>7150</v>
      </c>
      <c r="B810" s="96">
        <f t="shared" ref="B810:B818" si="36">B809+0.001</f>
        <v>3.5469999999999438</v>
      </c>
      <c r="C810" s="14" t="s">
        <v>780</v>
      </c>
      <c r="D810" s="10" t="s">
        <v>0</v>
      </c>
      <c r="E810" s="85">
        <v>7</v>
      </c>
      <c r="F810" s="55"/>
      <c r="G810" s="55"/>
      <c r="H810" s="145"/>
      <c r="I810" s="51"/>
      <c r="J810" s="51"/>
      <c r="K810" s="51"/>
      <c r="L810" s="51"/>
    </row>
    <row r="811" spans="1:12" ht="22.5" x14ac:dyDescent="0.2">
      <c r="A811" s="160">
        <f t="shared" si="34"/>
        <v>7160</v>
      </c>
      <c r="B811" s="96">
        <f t="shared" si="36"/>
        <v>3.5479999999999436</v>
      </c>
      <c r="C811" s="14" t="s">
        <v>781</v>
      </c>
      <c r="D811" s="10" t="s">
        <v>0</v>
      </c>
      <c r="E811" s="85">
        <v>3</v>
      </c>
      <c r="F811" s="55"/>
      <c r="G811" s="55"/>
      <c r="H811" s="145"/>
      <c r="I811" s="51"/>
      <c r="J811" s="51"/>
      <c r="K811" s="51"/>
      <c r="L811" s="51"/>
    </row>
    <row r="812" spans="1:12" ht="22.5" x14ac:dyDescent="0.2">
      <c r="A812" s="160">
        <f t="shared" si="34"/>
        <v>7170</v>
      </c>
      <c r="B812" s="96">
        <f t="shared" si="36"/>
        <v>3.5489999999999435</v>
      </c>
      <c r="C812" s="14" t="s">
        <v>1398</v>
      </c>
      <c r="D812" s="10" t="s">
        <v>0</v>
      </c>
      <c r="E812" s="85">
        <v>3</v>
      </c>
      <c r="F812" s="55"/>
      <c r="G812" s="55"/>
      <c r="H812" s="145"/>
      <c r="I812" s="51"/>
      <c r="J812" s="51"/>
      <c r="K812" s="51"/>
      <c r="L812" s="51"/>
    </row>
    <row r="813" spans="1:12" ht="22.5" x14ac:dyDescent="0.2">
      <c r="A813" s="160">
        <f t="shared" si="34"/>
        <v>7180</v>
      </c>
      <c r="B813" s="96">
        <f t="shared" si="36"/>
        <v>3.5499999999999434</v>
      </c>
      <c r="C813" s="14" t="s">
        <v>787</v>
      </c>
      <c r="D813" s="10" t="s">
        <v>0</v>
      </c>
      <c r="E813" s="85">
        <v>6</v>
      </c>
      <c r="F813" s="55"/>
      <c r="G813" s="55"/>
      <c r="H813" s="145"/>
      <c r="I813" s="51"/>
      <c r="J813" s="51"/>
      <c r="K813" s="51"/>
      <c r="L813" s="51"/>
    </row>
    <row r="814" spans="1:12" ht="33.75" x14ac:dyDescent="0.2">
      <c r="A814" s="160">
        <f t="shared" si="34"/>
        <v>7190</v>
      </c>
      <c r="B814" s="96">
        <f t="shared" si="36"/>
        <v>3.5509999999999433</v>
      </c>
      <c r="C814" s="14" t="s">
        <v>1388</v>
      </c>
      <c r="D814" s="10" t="s">
        <v>0</v>
      </c>
      <c r="E814" s="85">
        <v>6</v>
      </c>
      <c r="F814" s="55"/>
      <c r="G814" s="55"/>
      <c r="H814" s="145"/>
      <c r="I814" s="51"/>
      <c r="J814" s="51"/>
      <c r="K814" s="51"/>
      <c r="L814" s="51"/>
    </row>
    <row r="815" spans="1:12" ht="22.5" x14ac:dyDescent="0.2">
      <c r="A815" s="160">
        <f t="shared" si="34"/>
        <v>7200</v>
      </c>
      <c r="B815" s="96">
        <f t="shared" si="36"/>
        <v>3.5519999999999432</v>
      </c>
      <c r="C815" s="14" t="s">
        <v>1389</v>
      </c>
      <c r="D815" s="10" t="s">
        <v>0</v>
      </c>
      <c r="E815" s="85">
        <v>1</v>
      </c>
      <c r="F815" s="55"/>
      <c r="G815" s="55"/>
      <c r="H815" s="145"/>
      <c r="I815" s="51"/>
      <c r="J815" s="51"/>
      <c r="K815" s="51"/>
      <c r="L815" s="51"/>
    </row>
    <row r="816" spans="1:12" ht="33.75" x14ac:dyDescent="0.2">
      <c r="A816" s="160">
        <f t="shared" si="34"/>
        <v>7210</v>
      </c>
      <c r="B816" s="96">
        <f t="shared" si="36"/>
        <v>3.5529999999999431</v>
      </c>
      <c r="C816" s="14" t="s">
        <v>1390</v>
      </c>
      <c r="D816" s="10"/>
      <c r="E816" s="85">
        <v>1</v>
      </c>
      <c r="F816" s="55"/>
      <c r="G816" s="55"/>
      <c r="H816" s="145"/>
      <c r="I816" s="51"/>
      <c r="J816" s="51"/>
      <c r="K816" s="51"/>
      <c r="L816" s="51"/>
    </row>
    <row r="817" spans="1:12" x14ac:dyDescent="0.2">
      <c r="A817" s="160">
        <f t="shared" si="34"/>
        <v>7220</v>
      </c>
      <c r="B817" s="96">
        <f t="shared" si="36"/>
        <v>3.553999999999943</v>
      </c>
      <c r="C817" s="14" t="s">
        <v>793</v>
      </c>
      <c r="D817" s="10"/>
      <c r="E817" s="85">
        <v>10</v>
      </c>
      <c r="F817" s="55"/>
      <c r="G817" s="55"/>
      <c r="H817" s="145"/>
      <c r="I817" s="51"/>
      <c r="J817" s="51"/>
      <c r="K817" s="51"/>
      <c r="L817" s="51"/>
    </row>
    <row r="818" spans="1:12" x14ac:dyDescent="0.2">
      <c r="A818" s="160">
        <f t="shared" si="34"/>
        <v>7230</v>
      </c>
      <c r="B818" s="96">
        <f t="shared" si="36"/>
        <v>3.5549999999999429</v>
      </c>
      <c r="C818" s="14" t="s">
        <v>794</v>
      </c>
      <c r="D818" s="10"/>
      <c r="E818" s="85">
        <v>10</v>
      </c>
      <c r="F818" s="55"/>
      <c r="G818" s="55"/>
      <c r="H818" s="145"/>
      <c r="I818" s="51"/>
      <c r="J818" s="51"/>
      <c r="K818" s="51"/>
      <c r="L818" s="51"/>
    </row>
    <row r="819" spans="1:12" s="57" customFormat="1" ht="15.75" x14ac:dyDescent="0.2">
      <c r="A819" s="160">
        <f t="shared" si="34"/>
        <v>7240</v>
      </c>
      <c r="B819" s="110" t="s">
        <v>1217</v>
      </c>
      <c r="C819" s="79" t="s">
        <v>894</v>
      </c>
      <c r="D819" s="83"/>
      <c r="E819" s="112"/>
      <c r="F819" s="146"/>
      <c r="G819" s="146"/>
      <c r="H819" s="147"/>
      <c r="I819" s="56"/>
      <c r="J819" s="56"/>
      <c r="K819" s="56"/>
      <c r="L819" s="56"/>
    </row>
    <row r="820" spans="1:12" ht="12" customHeight="1" x14ac:dyDescent="0.2">
      <c r="A820" s="160">
        <f t="shared" si="34"/>
        <v>7250</v>
      </c>
      <c r="B820" s="113" t="s">
        <v>1231</v>
      </c>
      <c r="C820" s="71" t="s">
        <v>895</v>
      </c>
      <c r="D820" s="72"/>
      <c r="E820" s="114"/>
      <c r="F820" s="55"/>
      <c r="G820" s="55"/>
      <c r="H820" s="145"/>
      <c r="I820" s="51"/>
      <c r="J820" s="51"/>
      <c r="K820" s="51"/>
      <c r="L820" s="51"/>
    </row>
    <row r="821" spans="1:12" ht="56.25" x14ac:dyDescent="0.2">
      <c r="A821" s="160">
        <f t="shared" si="34"/>
        <v>7260</v>
      </c>
      <c r="B821" s="103"/>
      <c r="C821" s="32" t="s">
        <v>1879</v>
      </c>
      <c r="D821" s="11"/>
      <c r="E821" s="85"/>
      <c r="F821" s="55"/>
      <c r="G821" s="55"/>
      <c r="H821" s="145"/>
      <c r="I821" s="51"/>
      <c r="J821" s="51"/>
      <c r="K821" s="51"/>
      <c r="L821" s="51"/>
    </row>
    <row r="822" spans="1:12" ht="12" customHeight="1" x14ac:dyDescent="0.2">
      <c r="A822" s="160">
        <f t="shared" si="34"/>
        <v>7270</v>
      </c>
      <c r="B822" s="104"/>
      <c r="C822" s="87" t="s">
        <v>896</v>
      </c>
      <c r="D822" s="87"/>
      <c r="E822" s="100"/>
      <c r="F822" s="55"/>
      <c r="G822" s="55"/>
      <c r="H822" s="145"/>
      <c r="I822" s="51"/>
      <c r="J822" s="51"/>
      <c r="K822" s="51"/>
      <c r="L822" s="51"/>
    </row>
    <row r="823" spans="1:12" ht="33.75" x14ac:dyDescent="0.2">
      <c r="A823" s="160">
        <f t="shared" si="34"/>
        <v>7280</v>
      </c>
      <c r="B823" s="96">
        <f>B818+0.001</f>
        <v>3.5559999999999428</v>
      </c>
      <c r="C823" s="14" t="s">
        <v>700</v>
      </c>
      <c r="D823" s="10" t="s">
        <v>47</v>
      </c>
      <c r="E823" s="85">
        <v>500</v>
      </c>
      <c r="F823" s="55"/>
      <c r="G823" s="55"/>
      <c r="H823" s="145"/>
      <c r="I823" s="51"/>
      <c r="J823" s="51"/>
      <c r="K823" s="51"/>
      <c r="L823" s="51"/>
    </row>
    <row r="824" spans="1:12" ht="33.75" x14ac:dyDescent="0.2">
      <c r="A824" s="160">
        <f t="shared" si="34"/>
        <v>7290</v>
      </c>
      <c r="B824" s="96">
        <f t="shared" ref="B824:B832" si="37">B823+0.001</f>
        <v>3.5569999999999427</v>
      </c>
      <c r="C824" s="14" t="s">
        <v>676</v>
      </c>
      <c r="D824" s="10" t="s">
        <v>47</v>
      </c>
      <c r="E824" s="85">
        <v>150</v>
      </c>
      <c r="F824" s="55"/>
      <c r="G824" s="55"/>
      <c r="H824" s="145"/>
      <c r="I824" s="51"/>
      <c r="J824" s="51"/>
      <c r="K824" s="51"/>
      <c r="L824" s="51"/>
    </row>
    <row r="825" spans="1:12" ht="45" x14ac:dyDescent="0.2">
      <c r="A825" s="160">
        <f t="shared" si="34"/>
        <v>7300</v>
      </c>
      <c r="B825" s="96">
        <f t="shared" si="37"/>
        <v>3.5579999999999425</v>
      </c>
      <c r="C825" s="14" t="s">
        <v>840</v>
      </c>
      <c r="D825" s="10" t="s">
        <v>47</v>
      </c>
      <c r="E825" s="85">
        <v>130</v>
      </c>
      <c r="F825" s="55"/>
      <c r="G825" s="55"/>
      <c r="H825" s="145"/>
      <c r="I825" s="51"/>
      <c r="J825" s="51"/>
      <c r="K825" s="51"/>
      <c r="L825" s="51"/>
    </row>
    <row r="826" spans="1:12" ht="51" x14ac:dyDescent="0.2">
      <c r="A826" s="160">
        <f t="shared" si="34"/>
        <v>7310</v>
      </c>
      <c r="B826" s="96">
        <f t="shared" si="37"/>
        <v>3.5589999999999424</v>
      </c>
      <c r="C826" s="7" t="s">
        <v>662</v>
      </c>
      <c r="D826" s="12" t="s">
        <v>0</v>
      </c>
      <c r="E826" s="85">
        <v>8</v>
      </c>
      <c r="F826" s="55"/>
      <c r="G826" s="55"/>
      <c r="H826" s="145"/>
      <c r="I826" s="51"/>
      <c r="J826" s="51"/>
      <c r="K826" s="51"/>
      <c r="L826" s="51"/>
    </row>
    <row r="827" spans="1:12" ht="38.25" x14ac:dyDescent="0.2">
      <c r="A827" s="160">
        <f t="shared" si="34"/>
        <v>7320</v>
      </c>
      <c r="B827" s="96">
        <f t="shared" si="37"/>
        <v>3.5599999999999423</v>
      </c>
      <c r="C827" s="7" t="s">
        <v>667</v>
      </c>
      <c r="D827" s="12" t="s">
        <v>0</v>
      </c>
      <c r="E827" s="85">
        <v>20</v>
      </c>
      <c r="F827" s="55"/>
      <c r="G827" s="55"/>
      <c r="H827" s="145"/>
      <c r="I827" s="51"/>
      <c r="J827" s="51"/>
      <c r="K827" s="51"/>
      <c r="L827" s="51"/>
    </row>
    <row r="828" spans="1:12" ht="38.25" x14ac:dyDescent="0.2">
      <c r="A828" s="160">
        <f t="shared" si="34"/>
        <v>7330</v>
      </c>
      <c r="B828" s="96">
        <f t="shared" si="37"/>
        <v>3.5609999999999422</v>
      </c>
      <c r="C828" s="7" t="s">
        <v>668</v>
      </c>
      <c r="D828" s="12" t="s">
        <v>0</v>
      </c>
      <c r="E828" s="85">
        <v>12</v>
      </c>
      <c r="F828" s="55"/>
      <c r="G828" s="55"/>
      <c r="H828" s="145"/>
      <c r="I828" s="51"/>
      <c r="J828" s="51"/>
      <c r="K828" s="51"/>
      <c r="L828" s="51"/>
    </row>
    <row r="829" spans="1:12" ht="38.25" x14ac:dyDescent="0.2">
      <c r="A829" s="160">
        <f t="shared" si="34"/>
        <v>7340</v>
      </c>
      <c r="B829" s="96">
        <f t="shared" si="37"/>
        <v>3.5619999999999421</v>
      </c>
      <c r="C829" s="7" t="s">
        <v>669</v>
      </c>
      <c r="D829" s="12" t="s">
        <v>0</v>
      </c>
      <c r="E829" s="85">
        <v>100</v>
      </c>
      <c r="F829" s="55"/>
      <c r="G829" s="55"/>
      <c r="H829" s="145"/>
      <c r="I829" s="51"/>
      <c r="J829" s="51"/>
      <c r="K829" s="51"/>
      <c r="L829" s="51"/>
    </row>
    <row r="830" spans="1:12" ht="38.25" x14ac:dyDescent="0.2">
      <c r="A830" s="160">
        <f t="shared" si="34"/>
        <v>7350</v>
      </c>
      <c r="B830" s="96">
        <f t="shared" si="37"/>
        <v>3.562999999999942</v>
      </c>
      <c r="C830" s="7" t="s">
        <v>670</v>
      </c>
      <c r="D830" s="12" t="s">
        <v>0</v>
      </c>
      <c r="E830" s="85">
        <v>100</v>
      </c>
      <c r="F830" s="55"/>
      <c r="G830" s="55"/>
      <c r="H830" s="145"/>
      <c r="I830" s="51"/>
      <c r="J830" s="51"/>
      <c r="K830" s="51"/>
      <c r="L830" s="51"/>
    </row>
    <row r="831" spans="1:12" ht="38.25" x14ac:dyDescent="0.2">
      <c r="A831" s="160">
        <f t="shared" si="34"/>
        <v>7360</v>
      </c>
      <c r="B831" s="96">
        <f t="shared" si="37"/>
        <v>3.5639999999999419</v>
      </c>
      <c r="C831" s="7" t="s">
        <v>671</v>
      </c>
      <c r="D831" s="12" t="s">
        <v>0</v>
      </c>
      <c r="E831" s="85">
        <v>30</v>
      </c>
      <c r="F831" s="55"/>
      <c r="G831" s="55"/>
      <c r="H831" s="145"/>
      <c r="I831" s="51"/>
      <c r="J831" s="51"/>
      <c r="K831" s="51"/>
      <c r="L831" s="51"/>
    </row>
    <row r="832" spans="1:12" ht="38.25" x14ac:dyDescent="0.2">
      <c r="A832" s="160">
        <f t="shared" si="34"/>
        <v>7370</v>
      </c>
      <c r="B832" s="96">
        <f t="shared" si="37"/>
        <v>3.5649999999999418</v>
      </c>
      <c r="C832" s="7" t="s">
        <v>672</v>
      </c>
      <c r="D832" s="12" t="s">
        <v>0</v>
      </c>
      <c r="E832" s="85">
        <v>40</v>
      </c>
      <c r="F832" s="55"/>
      <c r="G832" s="55"/>
      <c r="H832" s="145"/>
      <c r="I832" s="51"/>
      <c r="J832" s="51"/>
      <c r="K832" s="51"/>
      <c r="L832" s="51"/>
    </row>
    <row r="833" spans="1:12" ht="12" customHeight="1" x14ac:dyDescent="0.2">
      <c r="A833" s="160">
        <f t="shared" si="34"/>
        <v>7380</v>
      </c>
      <c r="B833" s="104"/>
      <c r="C833" s="87" t="s">
        <v>897</v>
      </c>
      <c r="D833" s="87"/>
      <c r="E833" s="100"/>
      <c r="F833" s="55"/>
      <c r="G833" s="55"/>
      <c r="H833" s="145"/>
      <c r="I833" s="51"/>
      <c r="J833" s="51"/>
      <c r="K833" s="51"/>
      <c r="L833" s="51"/>
    </row>
    <row r="834" spans="1:12" ht="51" x14ac:dyDescent="0.2">
      <c r="A834" s="160">
        <f t="shared" si="34"/>
        <v>7390</v>
      </c>
      <c r="B834" s="96">
        <f>B832+0.001</f>
        <v>3.5659999999999417</v>
      </c>
      <c r="C834" s="7" t="s">
        <v>663</v>
      </c>
      <c r="D834" s="12" t="s">
        <v>47</v>
      </c>
      <c r="E834" s="85">
        <v>25</v>
      </c>
      <c r="F834" s="55"/>
      <c r="G834" s="55"/>
      <c r="H834" s="145"/>
      <c r="I834" s="51"/>
      <c r="J834" s="51"/>
      <c r="K834" s="51"/>
      <c r="L834" s="51"/>
    </row>
    <row r="835" spans="1:12" ht="51" x14ac:dyDescent="0.2">
      <c r="A835" s="160">
        <f t="shared" si="34"/>
        <v>7400</v>
      </c>
      <c r="B835" s="96">
        <f>B834+0.001</f>
        <v>3.5669999999999416</v>
      </c>
      <c r="C835" s="7" t="s">
        <v>665</v>
      </c>
      <c r="D835" s="12" t="s">
        <v>0</v>
      </c>
      <c r="E835" s="85">
        <v>2</v>
      </c>
      <c r="F835" s="55"/>
      <c r="G835" s="55"/>
      <c r="H835" s="145"/>
      <c r="I835" s="51"/>
      <c r="J835" s="51"/>
      <c r="K835" s="51"/>
      <c r="L835" s="51"/>
    </row>
    <row r="836" spans="1:12" ht="33.75" x14ac:dyDescent="0.2">
      <c r="A836" s="160">
        <f t="shared" si="34"/>
        <v>7410</v>
      </c>
      <c r="B836" s="96">
        <f>B835+0.001</f>
        <v>3.5679999999999414</v>
      </c>
      <c r="C836" s="14" t="s">
        <v>691</v>
      </c>
      <c r="D836" s="10" t="s">
        <v>47</v>
      </c>
      <c r="E836" s="85">
        <v>250</v>
      </c>
      <c r="F836" s="55"/>
      <c r="G836" s="55"/>
      <c r="H836" s="145"/>
      <c r="I836" s="51"/>
      <c r="J836" s="51"/>
      <c r="K836" s="51"/>
      <c r="L836" s="51"/>
    </row>
    <row r="837" spans="1:12" ht="33.75" x14ac:dyDescent="0.2">
      <c r="A837" s="160">
        <f t="shared" si="34"/>
        <v>7420</v>
      </c>
      <c r="B837" s="96">
        <f>B836+0.001</f>
        <v>3.5689999999999413</v>
      </c>
      <c r="C837" s="14" t="s">
        <v>676</v>
      </c>
      <c r="D837" s="10" t="s">
        <v>47</v>
      </c>
      <c r="E837" s="85">
        <v>80</v>
      </c>
      <c r="F837" s="55"/>
      <c r="G837" s="55"/>
      <c r="H837" s="145"/>
      <c r="I837" s="51"/>
      <c r="J837" s="51"/>
      <c r="K837" s="51"/>
      <c r="L837" s="51"/>
    </row>
    <row r="838" spans="1:12" ht="12" customHeight="1" x14ac:dyDescent="0.2">
      <c r="A838" s="160">
        <f t="shared" si="34"/>
        <v>7430</v>
      </c>
      <c r="B838" s="104"/>
      <c r="C838" s="87" t="s">
        <v>898</v>
      </c>
      <c r="D838" s="87"/>
      <c r="E838" s="100"/>
      <c r="F838" s="55"/>
      <c r="G838" s="55"/>
      <c r="H838" s="145"/>
      <c r="I838" s="51"/>
      <c r="J838" s="51"/>
      <c r="K838" s="51"/>
      <c r="L838" s="51"/>
    </row>
    <row r="839" spans="1:12" ht="33.75" x14ac:dyDescent="0.2">
      <c r="A839" s="160">
        <f t="shared" si="34"/>
        <v>7440</v>
      </c>
      <c r="B839" s="96">
        <f>B837+0.001</f>
        <v>3.5699999999999412</v>
      </c>
      <c r="C839" s="14" t="s">
        <v>899</v>
      </c>
      <c r="D839" s="10" t="s">
        <v>47</v>
      </c>
      <c r="E839" s="85">
        <v>60</v>
      </c>
      <c r="F839" s="55"/>
      <c r="G839" s="55"/>
      <c r="H839" s="145"/>
      <c r="I839" s="51"/>
      <c r="J839" s="51"/>
      <c r="K839" s="51"/>
      <c r="L839" s="51"/>
    </row>
    <row r="840" spans="1:12" ht="33.75" x14ac:dyDescent="0.2">
      <c r="A840" s="160">
        <f t="shared" si="34"/>
        <v>7450</v>
      </c>
      <c r="B840" s="96">
        <f>B839+0.001</f>
        <v>3.5709999999999411</v>
      </c>
      <c r="C840" s="14" t="s">
        <v>691</v>
      </c>
      <c r="D840" s="10" t="s">
        <v>47</v>
      </c>
      <c r="E840" s="85">
        <v>180</v>
      </c>
      <c r="F840" s="55"/>
      <c r="G840" s="55"/>
      <c r="H840" s="145"/>
      <c r="I840" s="51"/>
      <c r="J840" s="51"/>
      <c r="K840" s="51"/>
      <c r="L840" s="51"/>
    </row>
    <row r="841" spans="1:12" ht="33.75" x14ac:dyDescent="0.2">
      <c r="A841" s="160">
        <f t="shared" si="34"/>
        <v>7460</v>
      </c>
      <c r="B841" s="96">
        <f>B840+0.001</f>
        <v>3.571999999999941</v>
      </c>
      <c r="C841" s="14" t="s">
        <v>679</v>
      </c>
      <c r="D841" s="10" t="s">
        <v>47</v>
      </c>
      <c r="E841" s="85">
        <v>65</v>
      </c>
      <c r="F841" s="55"/>
      <c r="G841" s="55"/>
      <c r="H841" s="145"/>
      <c r="I841" s="51"/>
      <c r="J841" s="51"/>
      <c r="K841" s="51"/>
      <c r="L841" s="51"/>
    </row>
    <row r="842" spans="1:12" ht="12" customHeight="1" x14ac:dyDescent="0.2">
      <c r="A842" s="160">
        <f t="shared" si="34"/>
        <v>7470</v>
      </c>
      <c r="B842" s="104"/>
      <c r="C842" s="87" t="s">
        <v>900</v>
      </c>
      <c r="D842" s="87"/>
      <c r="E842" s="100"/>
      <c r="F842" s="55"/>
      <c r="G842" s="55"/>
      <c r="H842" s="145"/>
      <c r="I842" s="51"/>
      <c r="J842" s="51"/>
      <c r="K842" s="51"/>
      <c r="L842" s="51"/>
    </row>
    <row r="843" spans="1:12" ht="33.75" x14ac:dyDescent="0.2">
      <c r="A843" s="160">
        <f t="shared" si="34"/>
        <v>7480</v>
      </c>
      <c r="B843" s="96">
        <f>B841+0.001</f>
        <v>3.5729999999999409</v>
      </c>
      <c r="C843" s="14" t="s">
        <v>678</v>
      </c>
      <c r="D843" s="10" t="s">
        <v>47</v>
      </c>
      <c r="E843" s="85">
        <v>25</v>
      </c>
      <c r="F843" s="55"/>
      <c r="G843" s="55"/>
      <c r="H843" s="145"/>
      <c r="I843" s="51"/>
      <c r="J843" s="51"/>
      <c r="K843" s="51"/>
      <c r="L843" s="51"/>
    </row>
    <row r="844" spans="1:12" ht="33.75" x14ac:dyDescent="0.2">
      <c r="A844" s="160">
        <f t="shared" si="34"/>
        <v>7490</v>
      </c>
      <c r="B844" s="96">
        <f>B843+0.001</f>
        <v>3.5739999999999408</v>
      </c>
      <c r="C844" s="14" t="s">
        <v>681</v>
      </c>
      <c r="D844" s="10" t="s">
        <v>47</v>
      </c>
      <c r="E844" s="85">
        <v>80</v>
      </c>
      <c r="F844" s="55"/>
      <c r="G844" s="55"/>
      <c r="H844" s="145"/>
      <c r="I844" s="51"/>
      <c r="J844" s="51"/>
      <c r="K844" s="51"/>
      <c r="L844" s="51"/>
    </row>
    <row r="845" spans="1:12" ht="33.75" x14ac:dyDescent="0.2">
      <c r="A845" s="160">
        <f t="shared" si="34"/>
        <v>7500</v>
      </c>
      <c r="B845" s="96">
        <f>B844+0.001</f>
        <v>3.5749999999999407</v>
      </c>
      <c r="C845" s="14" t="s">
        <v>679</v>
      </c>
      <c r="D845" s="10" t="s">
        <v>47</v>
      </c>
      <c r="E845" s="85">
        <v>25</v>
      </c>
      <c r="F845" s="55"/>
      <c r="G845" s="55"/>
      <c r="H845" s="145"/>
      <c r="I845" s="51"/>
      <c r="J845" s="51"/>
      <c r="K845" s="51"/>
      <c r="L845" s="51"/>
    </row>
    <row r="846" spans="1:12" ht="12" customHeight="1" x14ac:dyDescent="0.2">
      <c r="A846" s="160">
        <f t="shared" si="34"/>
        <v>7510</v>
      </c>
      <c r="B846" s="104"/>
      <c r="C846" s="87" t="s">
        <v>901</v>
      </c>
      <c r="D846" s="87"/>
      <c r="E846" s="100"/>
      <c r="F846" s="55"/>
      <c r="G846" s="55"/>
      <c r="H846" s="145"/>
      <c r="I846" s="51"/>
      <c r="J846" s="51"/>
      <c r="K846" s="51"/>
      <c r="L846" s="51"/>
    </row>
    <row r="847" spans="1:12" ht="33.75" x14ac:dyDescent="0.2">
      <c r="A847" s="160">
        <f t="shared" si="34"/>
        <v>7520</v>
      </c>
      <c r="B847" s="96">
        <f>B845+0.001</f>
        <v>3.5759999999999406</v>
      </c>
      <c r="C847" s="14" t="s">
        <v>678</v>
      </c>
      <c r="D847" s="10" t="s">
        <v>47</v>
      </c>
      <c r="E847" s="85">
        <v>40</v>
      </c>
      <c r="F847" s="55"/>
      <c r="G847" s="55"/>
      <c r="H847" s="145"/>
      <c r="I847" s="51"/>
      <c r="J847" s="51"/>
      <c r="K847" s="51"/>
      <c r="L847" s="51"/>
    </row>
    <row r="848" spans="1:12" ht="33.75" x14ac:dyDescent="0.2">
      <c r="A848" s="160">
        <f t="shared" si="34"/>
        <v>7530</v>
      </c>
      <c r="B848" s="96">
        <f>B847+0.001</f>
        <v>3.5769999999999404</v>
      </c>
      <c r="C848" s="14" t="s">
        <v>681</v>
      </c>
      <c r="D848" s="10" t="s">
        <v>47</v>
      </c>
      <c r="E848" s="85">
        <v>150</v>
      </c>
      <c r="F848" s="55"/>
      <c r="G848" s="55"/>
      <c r="H848" s="145"/>
      <c r="I848" s="51"/>
      <c r="J848" s="51"/>
      <c r="K848" s="51"/>
      <c r="L848" s="51"/>
    </row>
    <row r="849" spans="1:12" ht="33.75" x14ac:dyDescent="0.2">
      <c r="A849" s="160">
        <f t="shared" si="34"/>
        <v>7540</v>
      </c>
      <c r="B849" s="96">
        <f>B848+0.001</f>
        <v>3.5779999999999403</v>
      </c>
      <c r="C849" s="14" t="s">
        <v>679</v>
      </c>
      <c r="D849" s="10" t="s">
        <v>47</v>
      </c>
      <c r="E849" s="85">
        <v>45</v>
      </c>
      <c r="F849" s="55"/>
      <c r="G849" s="55"/>
      <c r="H849" s="145"/>
      <c r="I849" s="51"/>
      <c r="J849" s="51"/>
      <c r="K849" s="51"/>
      <c r="L849" s="51"/>
    </row>
    <row r="850" spans="1:12" ht="12" customHeight="1" x14ac:dyDescent="0.2">
      <c r="A850" s="160">
        <f t="shared" ref="A850:A913" si="38">A849+10</f>
        <v>7550</v>
      </c>
      <c r="B850" s="104"/>
      <c r="C850" s="87" t="s">
        <v>902</v>
      </c>
      <c r="D850" s="87"/>
      <c r="E850" s="100"/>
      <c r="F850" s="55"/>
      <c r="G850" s="55"/>
      <c r="H850" s="145"/>
      <c r="I850" s="51"/>
      <c r="J850" s="51"/>
      <c r="K850" s="51"/>
      <c r="L850" s="51"/>
    </row>
    <row r="851" spans="1:12" ht="33.75" x14ac:dyDescent="0.2">
      <c r="A851" s="160">
        <f t="shared" si="38"/>
        <v>7560</v>
      </c>
      <c r="B851" s="96">
        <f>B849+0.001</f>
        <v>3.5789999999999402</v>
      </c>
      <c r="C851" s="14" t="s">
        <v>583</v>
      </c>
      <c r="D851" s="10" t="s">
        <v>47</v>
      </c>
      <c r="E851" s="85">
        <v>40</v>
      </c>
      <c r="F851" s="55"/>
      <c r="G851" s="55"/>
      <c r="H851" s="145"/>
      <c r="I851" s="51"/>
      <c r="J851" s="51"/>
      <c r="K851" s="51"/>
      <c r="L851" s="51"/>
    </row>
    <row r="852" spans="1:12" ht="33.75" x14ac:dyDescent="0.2">
      <c r="A852" s="160">
        <f t="shared" si="38"/>
        <v>7570</v>
      </c>
      <c r="B852" s="96">
        <f>B851+0.001</f>
        <v>3.5799999999999401</v>
      </c>
      <c r="C852" s="14" t="s">
        <v>659</v>
      </c>
      <c r="D852" s="10" t="s">
        <v>47</v>
      </c>
      <c r="E852" s="85">
        <v>140</v>
      </c>
      <c r="F852" s="55"/>
      <c r="G852" s="55"/>
      <c r="H852" s="145"/>
      <c r="I852" s="51"/>
      <c r="J852" s="51"/>
      <c r="K852" s="51"/>
      <c r="L852" s="51"/>
    </row>
    <row r="853" spans="1:12" ht="33.75" x14ac:dyDescent="0.2">
      <c r="A853" s="160">
        <f t="shared" si="38"/>
        <v>7580</v>
      </c>
      <c r="B853" s="96">
        <f>B852+0.001</f>
        <v>3.58099999999994</v>
      </c>
      <c r="C853" s="14" t="s">
        <v>679</v>
      </c>
      <c r="D853" s="10" t="s">
        <v>47</v>
      </c>
      <c r="E853" s="85">
        <v>50</v>
      </c>
      <c r="F853" s="55"/>
      <c r="G853" s="55"/>
      <c r="H853" s="145"/>
      <c r="I853" s="51"/>
      <c r="J853" s="51"/>
      <c r="K853" s="51"/>
      <c r="L853" s="51"/>
    </row>
    <row r="854" spans="1:12" ht="12" customHeight="1" x14ac:dyDescent="0.2">
      <c r="A854" s="160">
        <f t="shared" si="38"/>
        <v>7590</v>
      </c>
      <c r="B854" s="104"/>
      <c r="C854" s="87" t="s">
        <v>903</v>
      </c>
      <c r="D854" s="87"/>
      <c r="E854" s="100"/>
      <c r="F854" s="55"/>
      <c r="G854" s="55"/>
      <c r="H854" s="145"/>
      <c r="I854" s="51"/>
      <c r="J854" s="51"/>
      <c r="K854" s="51"/>
      <c r="L854" s="51"/>
    </row>
    <row r="855" spans="1:12" ht="33.75" x14ac:dyDescent="0.2">
      <c r="A855" s="160">
        <f t="shared" si="38"/>
        <v>7600</v>
      </c>
      <c r="B855" s="96">
        <f>B853+0.001</f>
        <v>3.5819999999999399</v>
      </c>
      <c r="C855" s="14" t="s">
        <v>713</v>
      </c>
      <c r="D855" s="10" t="s">
        <v>47</v>
      </c>
      <c r="E855" s="85">
        <v>40</v>
      </c>
      <c r="F855" s="55"/>
      <c r="G855" s="55"/>
      <c r="H855" s="145"/>
      <c r="I855" s="51"/>
      <c r="J855" s="51"/>
      <c r="K855" s="51"/>
      <c r="L855" s="51"/>
    </row>
    <row r="856" spans="1:12" ht="22.5" x14ac:dyDescent="0.2">
      <c r="A856" s="160">
        <f t="shared" si="38"/>
        <v>7610</v>
      </c>
      <c r="B856" s="96">
        <f>B855+0.001</f>
        <v>3.5829999999999398</v>
      </c>
      <c r="C856" s="14" t="s">
        <v>581</v>
      </c>
      <c r="D856" s="10" t="s">
        <v>47</v>
      </c>
      <c r="E856" s="85">
        <v>150</v>
      </c>
      <c r="F856" s="55"/>
      <c r="G856" s="55"/>
      <c r="H856" s="145"/>
      <c r="I856" s="51"/>
      <c r="J856" s="51"/>
      <c r="K856" s="51"/>
      <c r="L856" s="51"/>
    </row>
    <row r="857" spans="1:12" ht="33.75" x14ac:dyDescent="0.2">
      <c r="A857" s="160">
        <f t="shared" si="38"/>
        <v>7620</v>
      </c>
      <c r="B857" s="96">
        <f>B856+0.001</f>
        <v>3.5839999999999397</v>
      </c>
      <c r="C857" s="14" t="s">
        <v>725</v>
      </c>
      <c r="D857" s="10" t="s">
        <v>47</v>
      </c>
      <c r="E857" s="85">
        <v>35</v>
      </c>
      <c r="F857" s="55"/>
      <c r="G857" s="55"/>
      <c r="H857" s="145"/>
      <c r="I857" s="51"/>
      <c r="J857" s="51"/>
      <c r="K857" s="51"/>
      <c r="L857" s="51"/>
    </row>
    <row r="858" spans="1:12" ht="12" customHeight="1" x14ac:dyDescent="0.2">
      <c r="A858" s="160">
        <f t="shared" si="38"/>
        <v>7630</v>
      </c>
      <c r="B858" s="104"/>
      <c r="C858" s="87" t="s">
        <v>904</v>
      </c>
      <c r="D858" s="87"/>
      <c r="E858" s="100"/>
      <c r="F858" s="55"/>
      <c r="G858" s="55"/>
      <c r="H858" s="145"/>
      <c r="I858" s="51"/>
      <c r="J858" s="51"/>
      <c r="K858" s="51"/>
      <c r="L858" s="51"/>
    </row>
    <row r="859" spans="1:12" ht="33.75" x14ac:dyDescent="0.2">
      <c r="A859" s="160">
        <f t="shared" si="38"/>
        <v>7640</v>
      </c>
      <c r="B859" s="96">
        <f>B857+0.001</f>
        <v>3.5849999999999396</v>
      </c>
      <c r="C859" s="14" t="s">
        <v>905</v>
      </c>
      <c r="D859" s="10" t="s">
        <v>47</v>
      </c>
      <c r="E859" s="85">
        <v>15</v>
      </c>
      <c r="F859" s="55"/>
      <c r="G859" s="55"/>
      <c r="H859" s="145"/>
      <c r="I859" s="51"/>
      <c r="J859" s="51"/>
      <c r="K859" s="51"/>
      <c r="L859" s="51"/>
    </row>
    <row r="860" spans="1:12" ht="33.75" x14ac:dyDescent="0.2">
      <c r="A860" s="160">
        <f t="shared" si="38"/>
        <v>7650</v>
      </c>
      <c r="B860" s="96">
        <f>B859+0.001</f>
        <v>3.5859999999999395</v>
      </c>
      <c r="C860" s="14" t="s">
        <v>579</v>
      </c>
      <c r="D860" s="10" t="s">
        <v>47</v>
      </c>
      <c r="E860" s="85">
        <v>50</v>
      </c>
      <c r="F860" s="55"/>
      <c r="G860" s="55"/>
      <c r="H860" s="145"/>
      <c r="I860" s="51"/>
      <c r="J860" s="51"/>
      <c r="K860" s="51"/>
      <c r="L860" s="51"/>
    </row>
    <row r="861" spans="1:12" ht="33.75" x14ac:dyDescent="0.2">
      <c r="A861" s="160">
        <f t="shared" si="38"/>
        <v>7660</v>
      </c>
      <c r="B861" s="96">
        <f>B860+0.001</f>
        <v>3.5869999999999393</v>
      </c>
      <c r="C861" s="14" t="s">
        <v>715</v>
      </c>
      <c r="D861" s="10" t="s">
        <v>47</v>
      </c>
      <c r="E861" s="85">
        <v>20</v>
      </c>
      <c r="F861" s="55"/>
      <c r="G861" s="55"/>
      <c r="H861" s="145"/>
      <c r="I861" s="51"/>
      <c r="J861" s="51"/>
      <c r="K861" s="51"/>
      <c r="L861" s="51"/>
    </row>
    <row r="862" spans="1:12" ht="12" customHeight="1" x14ac:dyDescent="0.2">
      <c r="A862" s="160">
        <f t="shared" si="38"/>
        <v>7670</v>
      </c>
      <c r="B862" s="104"/>
      <c r="C862" s="87" t="s">
        <v>906</v>
      </c>
      <c r="D862" s="87"/>
      <c r="E862" s="100"/>
      <c r="F862" s="55"/>
      <c r="G862" s="55"/>
      <c r="H862" s="145"/>
      <c r="I862" s="51"/>
      <c r="J862" s="51"/>
      <c r="K862" s="51"/>
      <c r="L862" s="51"/>
    </row>
    <row r="863" spans="1:12" ht="33.75" x14ac:dyDescent="0.2">
      <c r="A863" s="160">
        <f t="shared" si="38"/>
        <v>7680</v>
      </c>
      <c r="B863" s="96">
        <f>B861+0.001</f>
        <v>3.5879999999999392</v>
      </c>
      <c r="C863" s="14" t="s">
        <v>824</v>
      </c>
      <c r="D863" s="10" t="s">
        <v>47</v>
      </c>
      <c r="E863" s="85">
        <v>25</v>
      </c>
      <c r="F863" s="55"/>
      <c r="G863" s="55"/>
      <c r="H863" s="145"/>
      <c r="I863" s="51"/>
      <c r="J863" s="51"/>
      <c r="K863" s="51"/>
      <c r="L863" s="51"/>
    </row>
    <row r="864" spans="1:12" ht="33.75" x14ac:dyDescent="0.2">
      <c r="A864" s="160">
        <f t="shared" si="38"/>
        <v>7690</v>
      </c>
      <c r="B864" s="96">
        <f>B863+0.001</f>
        <v>3.5889999999999391</v>
      </c>
      <c r="C864" s="14" t="s">
        <v>825</v>
      </c>
      <c r="D864" s="10" t="s">
        <v>47</v>
      </c>
      <c r="E864" s="85">
        <v>80</v>
      </c>
      <c r="F864" s="55"/>
      <c r="G864" s="55"/>
      <c r="H864" s="145"/>
      <c r="I864" s="51"/>
      <c r="J864" s="51"/>
      <c r="K864" s="51"/>
      <c r="L864" s="51"/>
    </row>
    <row r="865" spans="1:12" ht="33.75" x14ac:dyDescent="0.2">
      <c r="A865" s="160">
        <f t="shared" si="38"/>
        <v>7700</v>
      </c>
      <c r="B865" s="96">
        <f>B864+0.001</f>
        <v>3.589999999999939</v>
      </c>
      <c r="C865" s="14" t="s">
        <v>676</v>
      </c>
      <c r="D865" s="10" t="s">
        <v>47</v>
      </c>
      <c r="E865" s="85">
        <v>30</v>
      </c>
      <c r="F865" s="55"/>
      <c r="G865" s="55"/>
      <c r="H865" s="145"/>
      <c r="I865" s="51"/>
      <c r="J865" s="51"/>
      <c r="K865" s="51"/>
      <c r="L865" s="51"/>
    </row>
    <row r="866" spans="1:12" ht="12" customHeight="1" x14ac:dyDescent="0.2">
      <c r="A866" s="160">
        <f t="shared" si="38"/>
        <v>7710</v>
      </c>
      <c r="B866" s="104"/>
      <c r="C866" s="87" t="s">
        <v>907</v>
      </c>
      <c r="D866" s="87"/>
      <c r="E866" s="100"/>
      <c r="F866" s="55"/>
      <c r="G866" s="55"/>
      <c r="H866" s="145"/>
      <c r="I866" s="51"/>
      <c r="J866" s="51"/>
      <c r="K866" s="51"/>
      <c r="L866" s="51"/>
    </row>
    <row r="867" spans="1:12" ht="33.75" x14ac:dyDescent="0.2">
      <c r="A867" s="160">
        <f t="shared" si="38"/>
        <v>7720</v>
      </c>
      <c r="B867" s="96">
        <f>B865+0.001</f>
        <v>3.5909999999999389</v>
      </c>
      <c r="C867" s="14" t="s">
        <v>824</v>
      </c>
      <c r="D867" s="10" t="s">
        <v>47</v>
      </c>
      <c r="E867" s="85">
        <v>60</v>
      </c>
      <c r="F867" s="55"/>
      <c r="G867" s="55"/>
      <c r="H867" s="145"/>
      <c r="I867" s="51"/>
      <c r="J867" s="51"/>
      <c r="K867" s="51"/>
      <c r="L867" s="51"/>
    </row>
    <row r="868" spans="1:12" ht="33.75" x14ac:dyDescent="0.2">
      <c r="A868" s="160">
        <f t="shared" si="38"/>
        <v>7730</v>
      </c>
      <c r="B868" s="96">
        <f>B867+0.001</f>
        <v>3.5919999999999388</v>
      </c>
      <c r="C868" s="14" t="s">
        <v>825</v>
      </c>
      <c r="D868" s="10" t="s">
        <v>47</v>
      </c>
      <c r="E868" s="85">
        <v>200</v>
      </c>
      <c r="F868" s="55"/>
      <c r="G868" s="55"/>
      <c r="H868" s="145"/>
      <c r="I868" s="51"/>
      <c r="J868" s="51"/>
      <c r="K868" s="51"/>
      <c r="L868" s="51"/>
    </row>
    <row r="869" spans="1:12" ht="33.75" x14ac:dyDescent="0.2">
      <c r="A869" s="160">
        <f t="shared" si="38"/>
        <v>7740</v>
      </c>
      <c r="B869" s="96">
        <f>B868+0.001</f>
        <v>3.5929999999999387</v>
      </c>
      <c r="C869" s="14" t="s">
        <v>676</v>
      </c>
      <c r="D869" s="10" t="s">
        <v>47</v>
      </c>
      <c r="E869" s="85">
        <v>70</v>
      </c>
      <c r="F869" s="55"/>
      <c r="G869" s="55"/>
      <c r="H869" s="145"/>
      <c r="I869" s="51"/>
      <c r="J869" s="51"/>
      <c r="K869" s="51"/>
      <c r="L869" s="51"/>
    </row>
    <row r="870" spans="1:12" ht="12" customHeight="1" x14ac:dyDescent="0.2">
      <c r="A870" s="160">
        <f t="shared" si="38"/>
        <v>7750</v>
      </c>
      <c r="B870" s="104"/>
      <c r="C870" s="87" t="s">
        <v>908</v>
      </c>
      <c r="D870" s="87"/>
      <c r="E870" s="100"/>
      <c r="F870" s="55"/>
      <c r="G870" s="55"/>
      <c r="H870" s="145"/>
      <c r="I870" s="51"/>
      <c r="J870" s="51"/>
      <c r="K870" s="51"/>
      <c r="L870" s="51"/>
    </row>
    <row r="871" spans="1:12" ht="33.75" x14ac:dyDescent="0.2">
      <c r="A871" s="160">
        <f t="shared" si="38"/>
        <v>7760</v>
      </c>
      <c r="B871" s="96">
        <f>B869+0.001</f>
        <v>3.5939999999999386</v>
      </c>
      <c r="C871" s="14" t="s">
        <v>824</v>
      </c>
      <c r="D871" s="12" t="s">
        <v>47</v>
      </c>
      <c r="E871" s="85">
        <v>60</v>
      </c>
      <c r="F871" s="55"/>
      <c r="G871" s="55"/>
      <c r="H871" s="145"/>
      <c r="I871" s="51"/>
      <c r="J871" s="51"/>
      <c r="K871" s="51"/>
      <c r="L871" s="51"/>
    </row>
    <row r="872" spans="1:12" ht="33.75" x14ac:dyDescent="0.2">
      <c r="A872" s="160">
        <f t="shared" si="38"/>
        <v>7770</v>
      </c>
      <c r="B872" s="96">
        <f>B871+0.001</f>
        <v>3.5949999999999385</v>
      </c>
      <c r="C872" s="14" t="s">
        <v>825</v>
      </c>
      <c r="D872" s="10" t="s">
        <v>47</v>
      </c>
      <c r="E872" s="85">
        <v>200</v>
      </c>
      <c r="F872" s="55"/>
      <c r="G872" s="55"/>
      <c r="H872" s="145"/>
      <c r="I872" s="51"/>
      <c r="J872" s="51"/>
      <c r="K872" s="51"/>
      <c r="L872" s="51"/>
    </row>
    <row r="873" spans="1:12" ht="33.75" x14ac:dyDescent="0.2">
      <c r="A873" s="160">
        <f t="shared" si="38"/>
        <v>7780</v>
      </c>
      <c r="B873" s="96">
        <f>B872+0.001</f>
        <v>3.5959999999999384</v>
      </c>
      <c r="C873" s="14" t="s">
        <v>676</v>
      </c>
      <c r="D873" s="10" t="s">
        <v>47</v>
      </c>
      <c r="E873" s="85">
        <v>70</v>
      </c>
      <c r="F873" s="55"/>
      <c r="G873" s="55"/>
      <c r="H873" s="145"/>
      <c r="I873" s="51"/>
      <c r="J873" s="51"/>
      <c r="K873" s="51"/>
      <c r="L873" s="51"/>
    </row>
    <row r="874" spans="1:12" ht="12" customHeight="1" x14ac:dyDescent="0.2">
      <c r="A874" s="160">
        <f t="shared" si="38"/>
        <v>7790</v>
      </c>
      <c r="B874" s="104"/>
      <c r="C874" s="87" t="s">
        <v>855</v>
      </c>
      <c r="D874" s="87"/>
      <c r="E874" s="100"/>
      <c r="F874" s="55"/>
      <c r="G874" s="55"/>
      <c r="H874" s="145"/>
      <c r="I874" s="51"/>
      <c r="J874" s="51"/>
      <c r="K874" s="51"/>
      <c r="L874" s="51"/>
    </row>
    <row r="875" spans="1:12" ht="51" x14ac:dyDescent="0.2">
      <c r="A875" s="160">
        <f t="shared" si="38"/>
        <v>7800</v>
      </c>
      <c r="B875" s="96">
        <f>B873+0.001</f>
        <v>3.5969999999999382</v>
      </c>
      <c r="C875" s="7" t="s">
        <v>663</v>
      </c>
      <c r="D875" s="12" t="s">
        <v>47</v>
      </c>
      <c r="E875" s="85">
        <v>22</v>
      </c>
      <c r="F875" s="55"/>
      <c r="G875" s="55"/>
      <c r="H875" s="145"/>
      <c r="I875" s="51"/>
      <c r="J875" s="51"/>
      <c r="K875" s="51"/>
      <c r="L875" s="51"/>
    </row>
    <row r="876" spans="1:12" ht="51" x14ac:dyDescent="0.2">
      <c r="A876" s="160">
        <f t="shared" si="38"/>
        <v>7810</v>
      </c>
      <c r="B876" s="96">
        <f t="shared" ref="B876:B881" si="39">B875+0.001</f>
        <v>3.5979999999999381</v>
      </c>
      <c r="C876" s="7" t="s">
        <v>664</v>
      </c>
      <c r="D876" s="12" t="s">
        <v>0</v>
      </c>
      <c r="E876" s="85">
        <v>1</v>
      </c>
      <c r="F876" s="55"/>
      <c r="G876" s="55"/>
      <c r="H876" s="145"/>
      <c r="I876" s="51"/>
      <c r="J876" s="51"/>
      <c r="K876" s="51"/>
      <c r="L876" s="51"/>
    </row>
    <row r="877" spans="1:12" ht="51" x14ac:dyDescent="0.2">
      <c r="A877" s="160">
        <f t="shared" si="38"/>
        <v>7820</v>
      </c>
      <c r="B877" s="96">
        <f t="shared" si="39"/>
        <v>3.598999999999938</v>
      </c>
      <c r="C877" s="7" t="s">
        <v>665</v>
      </c>
      <c r="D877" s="12" t="s">
        <v>0</v>
      </c>
      <c r="E877" s="85">
        <v>4</v>
      </c>
      <c r="F877" s="55"/>
      <c r="G877" s="55"/>
      <c r="H877" s="145"/>
      <c r="I877" s="51"/>
      <c r="J877" s="51"/>
      <c r="K877" s="51"/>
      <c r="L877" s="51"/>
    </row>
    <row r="878" spans="1:12" ht="51" x14ac:dyDescent="0.2">
      <c r="A878" s="160">
        <f t="shared" si="38"/>
        <v>7830</v>
      </c>
      <c r="B878" s="96">
        <f t="shared" si="39"/>
        <v>3.5999999999999379</v>
      </c>
      <c r="C878" s="7" t="s">
        <v>666</v>
      </c>
      <c r="D878" s="12" t="s">
        <v>0</v>
      </c>
      <c r="E878" s="85">
        <v>2</v>
      </c>
      <c r="F878" s="55"/>
      <c r="G878" s="55"/>
      <c r="H878" s="145"/>
      <c r="I878" s="51"/>
      <c r="J878" s="51"/>
      <c r="K878" s="51"/>
      <c r="L878" s="51"/>
    </row>
    <row r="879" spans="1:12" ht="33.75" x14ac:dyDescent="0.2">
      <c r="A879" s="160">
        <f t="shared" si="38"/>
        <v>7840</v>
      </c>
      <c r="B879" s="96">
        <f t="shared" si="39"/>
        <v>3.6009999999999378</v>
      </c>
      <c r="C879" s="14" t="s">
        <v>909</v>
      </c>
      <c r="D879" s="12" t="s">
        <v>47</v>
      </c>
      <c r="E879" s="85">
        <v>35</v>
      </c>
      <c r="F879" s="55"/>
      <c r="G879" s="55"/>
      <c r="H879" s="145"/>
      <c r="I879" s="51"/>
      <c r="J879" s="51"/>
      <c r="K879" s="51"/>
      <c r="L879" s="51"/>
    </row>
    <row r="880" spans="1:12" ht="33.75" x14ac:dyDescent="0.2">
      <c r="A880" s="160">
        <f t="shared" si="38"/>
        <v>7850</v>
      </c>
      <c r="B880" s="96">
        <f t="shared" si="39"/>
        <v>3.6019999999999377</v>
      </c>
      <c r="C880" s="14" t="s">
        <v>691</v>
      </c>
      <c r="D880" s="10" t="s">
        <v>47</v>
      </c>
      <c r="E880" s="85">
        <v>400</v>
      </c>
      <c r="F880" s="55"/>
      <c r="G880" s="55"/>
      <c r="H880" s="145"/>
      <c r="I880" s="51"/>
      <c r="J880" s="51"/>
      <c r="K880" s="51"/>
      <c r="L880" s="51"/>
    </row>
    <row r="881" spans="1:12" ht="33.75" x14ac:dyDescent="0.2">
      <c r="A881" s="160">
        <f t="shared" si="38"/>
        <v>7860</v>
      </c>
      <c r="B881" s="96">
        <f t="shared" si="39"/>
        <v>3.6029999999999376</v>
      </c>
      <c r="C881" s="14" t="s">
        <v>676</v>
      </c>
      <c r="D881" s="10" t="s">
        <v>47</v>
      </c>
      <c r="E881" s="85">
        <v>100</v>
      </c>
      <c r="F881" s="55"/>
      <c r="G881" s="55"/>
      <c r="H881" s="145"/>
      <c r="I881" s="51"/>
      <c r="J881" s="51"/>
      <c r="K881" s="51"/>
      <c r="L881" s="51"/>
    </row>
    <row r="882" spans="1:12" ht="12" customHeight="1" x14ac:dyDescent="0.2">
      <c r="A882" s="160">
        <f t="shared" si="38"/>
        <v>7870</v>
      </c>
      <c r="B882" s="104"/>
      <c r="C882" s="87" t="s">
        <v>695</v>
      </c>
      <c r="D882" s="87"/>
      <c r="E882" s="100"/>
      <c r="F882" s="55"/>
      <c r="G882" s="55"/>
      <c r="H882" s="145"/>
      <c r="I882" s="51"/>
      <c r="J882" s="51"/>
      <c r="K882" s="51"/>
      <c r="L882" s="51"/>
    </row>
    <row r="883" spans="1:12" ht="38.25" x14ac:dyDescent="0.2">
      <c r="A883" s="160">
        <f t="shared" si="38"/>
        <v>7880</v>
      </c>
      <c r="B883" s="96">
        <f>B881+0.001</f>
        <v>3.6039999999999375</v>
      </c>
      <c r="C883" s="7" t="s">
        <v>667</v>
      </c>
      <c r="D883" s="12" t="s">
        <v>0</v>
      </c>
      <c r="E883" s="85">
        <v>30</v>
      </c>
      <c r="F883" s="55"/>
      <c r="G883" s="55"/>
      <c r="H883" s="145"/>
      <c r="I883" s="51"/>
      <c r="J883" s="51"/>
      <c r="K883" s="51"/>
      <c r="L883" s="51"/>
    </row>
    <row r="884" spans="1:12" ht="38.25" x14ac:dyDescent="0.2">
      <c r="A884" s="160">
        <f t="shared" si="38"/>
        <v>7890</v>
      </c>
      <c r="B884" s="96">
        <f t="shared" ref="B884:B890" si="40">B883+0.001</f>
        <v>3.6049999999999374</v>
      </c>
      <c r="C884" s="7" t="s">
        <v>668</v>
      </c>
      <c r="D884" s="12" t="s">
        <v>0</v>
      </c>
      <c r="E884" s="85">
        <v>20</v>
      </c>
      <c r="F884" s="55"/>
      <c r="G884" s="55"/>
      <c r="H884" s="145"/>
      <c r="I884" s="51"/>
      <c r="J884" s="51"/>
      <c r="K884" s="51"/>
      <c r="L884" s="51"/>
    </row>
    <row r="885" spans="1:12" ht="38.25" x14ac:dyDescent="0.2">
      <c r="A885" s="160">
        <f t="shared" si="38"/>
        <v>7900</v>
      </c>
      <c r="B885" s="96">
        <f t="shared" si="40"/>
        <v>3.6059999999999373</v>
      </c>
      <c r="C885" s="7" t="s">
        <v>669</v>
      </c>
      <c r="D885" s="12" t="s">
        <v>0</v>
      </c>
      <c r="E885" s="85">
        <v>100</v>
      </c>
      <c r="F885" s="55"/>
      <c r="G885" s="55"/>
      <c r="H885" s="145"/>
      <c r="I885" s="51"/>
      <c r="J885" s="51"/>
      <c r="K885" s="51"/>
      <c r="L885" s="51"/>
    </row>
    <row r="886" spans="1:12" ht="38.25" x14ac:dyDescent="0.2">
      <c r="A886" s="160">
        <f t="shared" si="38"/>
        <v>7910</v>
      </c>
      <c r="B886" s="96">
        <f t="shared" si="40"/>
        <v>3.6069999999999371</v>
      </c>
      <c r="C886" s="7" t="s">
        <v>670</v>
      </c>
      <c r="D886" s="12" t="s">
        <v>0</v>
      </c>
      <c r="E886" s="85">
        <v>100</v>
      </c>
      <c r="F886" s="55"/>
      <c r="G886" s="55"/>
      <c r="H886" s="145"/>
      <c r="I886" s="51"/>
      <c r="J886" s="51"/>
      <c r="K886" s="51"/>
      <c r="L886" s="51"/>
    </row>
    <row r="887" spans="1:12" ht="38.25" x14ac:dyDescent="0.2">
      <c r="A887" s="160">
        <f t="shared" si="38"/>
        <v>7920</v>
      </c>
      <c r="B887" s="96">
        <f t="shared" si="40"/>
        <v>3.607999999999937</v>
      </c>
      <c r="C887" s="7" t="s">
        <v>671</v>
      </c>
      <c r="D887" s="12" t="s">
        <v>0</v>
      </c>
      <c r="E887" s="85">
        <v>30</v>
      </c>
      <c r="F887" s="55"/>
      <c r="G887" s="55"/>
      <c r="H887" s="145"/>
      <c r="I887" s="51"/>
      <c r="J887" s="51"/>
      <c r="K887" s="51"/>
      <c r="L887" s="51"/>
    </row>
    <row r="888" spans="1:12" ht="38.25" x14ac:dyDescent="0.2">
      <c r="A888" s="160">
        <f t="shared" si="38"/>
        <v>7930</v>
      </c>
      <c r="B888" s="96">
        <f t="shared" si="40"/>
        <v>3.6089999999999369</v>
      </c>
      <c r="C888" s="7" t="s">
        <v>672</v>
      </c>
      <c r="D888" s="12" t="s">
        <v>0</v>
      </c>
      <c r="E888" s="85">
        <v>40</v>
      </c>
      <c r="F888" s="55"/>
      <c r="G888" s="55"/>
      <c r="H888" s="145"/>
      <c r="I888" s="51"/>
      <c r="J888" s="51"/>
      <c r="K888" s="51"/>
      <c r="L888" s="51"/>
    </row>
    <row r="889" spans="1:12" ht="38.25" x14ac:dyDescent="0.2">
      <c r="A889" s="160">
        <f t="shared" si="38"/>
        <v>7940</v>
      </c>
      <c r="B889" s="96">
        <f t="shared" si="40"/>
        <v>3.6099999999999368</v>
      </c>
      <c r="C889" s="7" t="s">
        <v>696</v>
      </c>
      <c r="D889" s="12" t="s">
        <v>0</v>
      </c>
      <c r="E889" s="85">
        <v>180</v>
      </c>
      <c r="F889" s="55"/>
      <c r="G889" s="55"/>
      <c r="H889" s="145"/>
      <c r="I889" s="51"/>
      <c r="J889" s="51"/>
      <c r="K889" s="51"/>
      <c r="L889" s="51"/>
    </row>
    <row r="890" spans="1:12" ht="38.25" x14ac:dyDescent="0.2">
      <c r="A890" s="160">
        <f t="shared" si="38"/>
        <v>7950</v>
      </c>
      <c r="B890" s="96">
        <f t="shared" si="40"/>
        <v>3.6109999999999367</v>
      </c>
      <c r="C890" s="7" t="s">
        <v>697</v>
      </c>
      <c r="D890" s="12" t="s">
        <v>0</v>
      </c>
      <c r="E890" s="85">
        <v>40</v>
      </c>
      <c r="F890" s="55"/>
      <c r="G890" s="55"/>
      <c r="H890" s="145"/>
      <c r="I890" s="51"/>
      <c r="J890" s="51"/>
      <c r="K890" s="51"/>
      <c r="L890" s="51"/>
    </row>
    <row r="891" spans="1:12" ht="12" customHeight="1" x14ac:dyDescent="0.2">
      <c r="A891" s="160">
        <f t="shared" si="38"/>
        <v>7960</v>
      </c>
      <c r="B891" s="94" t="s">
        <v>1232</v>
      </c>
      <c r="C891" s="73" t="s">
        <v>797</v>
      </c>
      <c r="D891" s="74"/>
      <c r="E891" s="95"/>
      <c r="F891" s="55"/>
      <c r="G891" s="55"/>
      <c r="H891" s="145"/>
      <c r="I891" s="51"/>
      <c r="J891" s="51"/>
      <c r="K891" s="51"/>
      <c r="L891" s="51"/>
    </row>
    <row r="892" spans="1:12" ht="67.5" x14ac:dyDescent="0.2">
      <c r="A892" s="160">
        <f t="shared" si="38"/>
        <v>7970</v>
      </c>
      <c r="B892" s="101"/>
      <c r="C892" s="21" t="s">
        <v>571</v>
      </c>
      <c r="D892" s="9"/>
      <c r="E892" s="85"/>
      <c r="F892" s="55"/>
      <c r="G892" s="55"/>
      <c r="H892" s="145"/>
      <c r="I892" s="51"/>
      <c r="J892" s="51"/>
      <c r="K892" s="51"/>
      <c r="L892" s="51"/>
    </row>
    <row r="893" spans="1:12" ht="12" customHeight="1" x14ac:dyDescent="0.2">
      <c r="A893" s="160">
        <f t="shared" si="38"/>
        <v>7980</v>
      </c>
      <c r="B893" s="104"/>
      <c r="C893" s="87" t="s">
        <v>910</v>
      </c>
      <c r="D893" s="87"/>
      <c r="E893" s="100"/>
      <c r="F893" s="55"/>
      <c r="G893" s="55"/>
      <c r="H893" s="145"/>
      <c r="I893" s="51"/>
      <c r="J893" s="51"/>
      <c r="K893" s="51"/>
      <c r="L893" s="51"/>
    </row>
    <row r="894" spans="1:12" ht="67.5" x14ac:dyDescent="0.2">
      <c r="A894" s="160">
        <f t="shared" si="38"/>
        <v>7990</v>
      </c>
      <c r="B894" s="96">
        <f>B890+0.001</f>
        <v>3.6119999999999366</v>
      </c>
      <c r="C894" s="33" t="s">
        <v>1448</v>
      </c>
      <c r="D894" s="10" t="s">
        <v>0</v>
      </c>
      <c r="E894" s="85">
        <v>1</v>
      </c>
      <c r="F894" s="55"/>
      <c r="G894" s="55"/>
      <c r="H894" s="145"/>
      <c r="I894" s="51"/>
      <c r="J894" s="51"/>
      <c r="K894" s="51"/>
      <c r="L894" s="51"/>
    </row>
    <row r="895" spans="1:12" ht="12" customHeight="1" x14ac:dyDescent="0.2">
      <c r="A895" s="160">
        <f t="shared" si="38"/>
        <v>8000</v>
      </c>
      <c r="B895" s="104"/>
      <c r="C895" s="87" t="s">
        <v>911</v>
      </c>
      <c r="D895" s="87"/>
      <c r="E895" s="100"/>
      <c r="F895" s="55"/>
      <c r="G895" s="55"/>
      <c r="H895" s="145"/>
      <c r="I895" s="51"/>
      <c r="J895" s="51"/>
      <c r="K895" s="51"/>
      <c r="L895" s="51"/>
    </row>
    <row r="896" spans="1:12" ht="45" x14ac:dyDescent="0.2">
      <c r="A896" s="160">
        <f t="shared" si="38"/>
        <v>8010</v>
      </c>
      <c r="B896" s="96">
        <f>B894+0.001</f>
        <v>3.6129999999999365</v>
      </c>
      <c r="C896" s="33" t="s">
        <v>912</v>
      </c>
      <c r="D896" s="10" t="s">
        <v>0</v>
      </c>
      <c r="E896" s="85">
        <v>1</v>
      </c>
      <c r="F896" s="55"/>
      <c r="G896" s="55"/>
      <c r="H896" s="145"/>
      <c r="I896" s="51"/>
      <c r="J896" s="51"/>
      <c r="K896" s="51"/>
      <c r="L896" s="51"/>
    </row>
    <row r="897" spans="1:12" ht="12" customHeight="1" x14ac:dyDescent="0.2">
      <c r="A897" s="160">
        <f t="shared" si="38"/>
        <v>8020</v>
      </c>
      <c r="B897" s="104"/>
      <c r="C897" s="87" t="s">
        <v>913</v>
      </c>
      <c r="D897" s="87"/>
      <c r="E897" s="100"/>
      <c r="F897" s="55"/>
      <c r="G897" s="55"/>
      <c r="H897" s="145"/>
      <c r="I897" s="51"/>
      <c r="J897" s="51"/>
      <c r="K897" s="51"/>
      <c r="L897" s="51"/>
    </row>
    <row r="898" spans="1:12" ht="33.75" x14ac:dyDescent="0.2">
      <c r="A898" s="160">
        <f t="shared" si="38"/>
        <v>8030</v>
      </c>
      <c r="B898" s="96">
        <f>B896+0.001</f>
        <v>3.6139999999999364</v>
      </c>
      <c r="C898" s="33" t="s">
        <v>914</v>
      </c>
      <c r="D898" s="10" t="s">
        <v>0</v>
      </c>
      <c r="E898" s="85">
        <v>1</v>
      </c>
      <c r="F898" s="55"/>
      <c r="G898" s="55"/>
      <c r="H898" s="145"/>
      <c r="I898" s="51"/>
      <c r="J898" s="51"/>
      <c r="K898" s="51"/>
      <c r="L898" s="51"/>
    </row>
    <row r="899" spans="1:12" ht="12" customHeight="1" x14ac:dyDescent="0.2">
      <c r="A899" s="160">
        <f t="shared" si="38"/>
        <v>8040</v>
      </c>
      <c r="B899" s="104"/>
      <c r="C899" s="87" t="s">
        <v>642</v>
      </c>
      <c r="D899" s="87"/>
      <c r="E899" s="100"/>
      <c r="F899" s="55"/>
      <c r="G899" s="55"/>
      <c r="H899" s="145"/>
      <c r="I899" s="51"/>
      <c r="J899" s="51"/>
      <c r="K899" s="51"/>
      <c r="L899" s="51"/>
    </row>
    <row r="900" spans="1:12" ht="67.5" x14ac:dyDescent="0.2">
      <c r="A900" s="160">
        <f t="shared" si="38"/>
        <v>8050</v>
      </c>
      <c r="B900" s="96">
        <f>B898+0.001</f>
        <v>3.6149999999999363</v>
      </c>
      <c r="C900" s="33" t="s">
        <v>1449</v>
      </c>
      <c r="D900" s="10" t="s">
        <v>0</v>
      </c>
      <c r="E900" s="85">
        <v>1</v>
      </c>
      <c r="F900" s="55"/>
      <c r="G900" s="55"/>
      <c r="H900" s="145"/>
      <c r="I900" s="51"/>
      <c r="J900" s="51"/>
      <c r="K900" s="51"/>
      <c r="L900" s="51"/>
    </row>
    <row r="901" spans="1:12" ht="12" customHeight="1" x14ac:dyDescent="0.2">
      <c r="A901" s="160">
        <f t="shared" si="38"/>
        <v>8060</v>
      </c>
      <c r="B901" s="104"/>
      <c r="C901" s="87" t="s">
        <v>915</v>
      </c>
      <c r="D901" s="87"/>
      <c r="E901" s="100"/>
      <c r="F901" s="55"/>
      <c r="G901" s="55"/>
      <c r="H901" s="145"/>
      <c r="I901" s="51"/>
      <c r="J901" s="51"/>
      <c r="K901" s="51"/>
      <c r="L901" s="51"/>
    </row>
    <row r="902" spans="1:12" ht="33.75" x14ac:dyDescent="0.2">
      <c r="A902" s="160">
        <f t="shared" si="38"/>
        <v>8070</v>
      </c>
      <c r="B902" s="96">
        <f>B900+0.001</f>
        <v>3.6159999999999362</v>
      </c>
      <c r="C902" s="33" t="s">
        <v>916</v>
      </c>
      <c r="D902" s="10" t="s">
        <v>0</v>
      </c>
      <c r="E902" s="85">
        <v>1</v>
      </c>
      <c r="F902" s="55"/>
      <c r="G902" s="55"/>
      <c r="H902" s="145"/>
      <c r="I902" s="51"/>
      <c r="J902" s="51"/>
      <c r="K902" s="51"/>
      <c r="L902" s="51"/>
    </row>
    <row r="903" spans="1:12" ht="12" customHeight="1" x14ac:dyDescent="0.2">
      <c r="A903" s="160">
        <f t="shared" si="38"/>
        <v>8080</v>
      </c>
      <c r="B903" s="104"/>
      <c r="C903" s="87" t="s">
        <v>917</v>
      </c>
      <c r="D903" s="87"/>
      <c r="E903" s="100"/>
      <c r="F903" s="55"/>
      <c r="G903" s="55"/>
      <c r="H903" s="145"/>
      <c r="I903" s="51"/>
      <c r="J903" s="51"/>
      <c r="K903" s="51"/>
      <c r="L903" s="51"/>
    </row>
    <row r="904" spans="1:12" ht="90" x14ac:dyDescent="0.2">
      <c r="A904" s="160">
        <f t="shared" si="38"/>
        <v>8090</v>
      </c>
      <c r="B904" s="96">
        <f>B902+0.001</f>
        <v>3.616999999999936</v>
      </c>
      <c r="C904" s="33" t="s">
        <v>1450</v>
      </c>
      <c r="D904" s="10" t="s">
        <v>0</v>
      </c>
      <c r="E904" s="85">
        <v>1</v>
      </c>
      <c r="F904" s="55"/>
      <c r="G904" s="55"/>
      <c r="H904" s="145"/>
      <c r="I904" s="51"/>
      <c r="J904" s="51"/>
      <c r="K904" s="51"/>
      <c r="L904" s="51"/>
    </row>
    <row r="905" spans="1:12" ht="12" customHeight="1" x14ac:dyDescent="0.2">
      <c r="A905" s="160">
        <f t="shared" si="38"/>
        <v>8100</v>
      </c>
      <c r="B905" s="104"/>
      <c r="C905" s="87" t="s">
        <v>917</v>
      </c>
      <c r="D905" s="87"/>
      <c r="E905" s="100">
        <v>0</v>
      </c>
      <c r="F905" s="55"/>
      <c r="G905" s="55"/>
      <c r="H905" s="145"/>
      <c r="I905" s="51"/>
      <c r="J905" s="51"/>
      <c r="K905" s="51"/>
      <c r="L905" s="51"/>
    </row>
    <row r="906" spans="1:12" ht="101.25" x14ac:dyDescent="0.2">
      <c r="A906" s="160">
        <f t="shared" si="38"/>
        <v>8110</v>
      </c>
      <c r="B906" s="96">
        <f>B904+0.001</f>
        <v>3.6179999999999359</v>
      </c>
      <c r="C906" s="33" t="s">
        <v>1451</v>
      </c>
      <c r="D906" s="10" t="s">
        <v>0</v>
      </c>
      <c r="E906" s="85">
        <v>1</v>
      </c>
      <c r="F906" s="55"/>
      <c r="G906" s="55"/>
      <c r="H906" s="145"/>
      <c r="I906" s="51"/>
      <c r="J906" s="51"/>
      <c r="K906" s="51"/>
      <c r="L906" s="51"/>
    </row>
    <row r="907" spans="1:12" ht="12" customHeight="1" x14ac:dyDescent="0.2">
      <c r="A907" s="160">
        <f t="shared" si="38"/>
        <v>8120</v>
      </c>
      <c r="B907" s="96"/>
      <c r="C907" s="13" t="s">
        <v>918</v>
      </c>
      <c r="D907" s="10"/>
      <c r="E907" s="85">
        <v>0</v>
      </c>
      <c r="F907" s="55"/>
      <c r="G907" s="55"/>
      <c r="H907" s="145"/>
      <c r="I907" s="51"/>
      <c r="J907" s="51"/>
      <c r="K907" s="51"/>
      <c r="L907" s="51"/>
    </row>
    <row r="908" spans="1:12" ht="12" customHeight="1" x14ac:dyDescent="0.2">
      <c r="A908" s="160">
        <f t="shared" si="38"/>
        <v>8130</v>
      </c>
      <c r="B908" s="104"/>
      <c r="C908" s="87" t="s">
        <v>919</v>
      </c>
      <c r="D908" s="87"/>
      <c r="E908" s="100">
        <v>0</v>
      </c>
      <c r="F908" s="55"/>
      <c r="G908" s="55"/>
      <c r="H908" s="145"/>
      <c r="I908" s="51"/>
      <c r="J908" s="51"/>
      <c r="K908" s="51"/>
      <c r="L908" s="51"/>
    </row>
    <row r="909" spans="1:12" ht="67.5" x14ac:dyDescent="0.2">
      <c r="A909" s="160">
        <f t="shared" si="38"/>
        <v>8140</v>
      </c>
      <c r="B909" s="96">
        <f>B906+0.001</f>
        <v>3.6189999999999358</v>
      </c>
      <c r="C909" s="33" t="s">
        <v>920</v>
      </c>
      <c r="D909" s="10" t="s">
        <v>0</v>
      </c>
      <c r="E909" s="85">
        <v>1</v>
      </c>
      <c r="F909" s="55"/>
      <c r="G909" s="55"/>
      <c r="H909" s="145"/>
      <c r="I909" s="51"/>
      <c r="J909" s="51"/>
      <c r="K909" s="51"/>
      <c r="L909" s="51"/>
    </row>
    <row r="910" spans="1:12" ht="12" customHeight="1" x14ac:dyDescent="0.2">
      <c r="A910" s="160">
        <f t="shared" si="38"/>
        <v>8150</v>
      </c>
      <c r="B910" s="104"/>
      <c r="C910" s="87" t="s">
        <v>921</v>
      </c>
      <c r="D910" s="87"/>
      <c r="E910" s="100">
        <v>0</v>
      </c>
      <c r="F910" s="55"/>
      <c r="G910" s="55"/>
      <c r="H910" s="145"/>
      <c r="I910" s="51"/>
      <c r="J910" s="51"/>
      <c r="K910" s="51"/>
      <c r="L910" s="51"/>
    </row>
    <row r="911" spans="1:12" ht="67.5" x14ac:dyDescent="0.2">
      <c r="A911" s="160">
        <f t="shared" si="38"/>
        <v>8160</v>
      </c>
      <c r="B911" s="96">
        <f>B909+0.001</f>
        <v>3.6199999999999357</v>
      </c>
      <c r="C911" s="33" t="s">
        <v>922</v>
      </c>
      <c r="D911" s="10" t="s">
        <v>0</v>
      </c>
      <c r="E911" s="85">
        <v>1</v>
      </c>
      <c r="F911" s="55"/>
      <c r="G911" s="55"/>
      <c r="H911" s="145"/>
      <c r="I911" s="51"/>
      <c r="J911" s="51"/>
      <c r="K911" s="51"/>
      <c r="L911" s="51"/>
    </row>
    <row r="912" spans="1:12" ht="12" customHeight="1" x14ac:dyDescent="0.2">
      <c r="A912" s="160">
        <f t="shared" si="38"/>
        <v>8170</v>
      </c>
      <c r="B912" s="104"/>
      <c r="C912" s="87" t="s">
        <v>740</v>
      </c>
      <c r="D912" s="87"/>
      <c r="E912" s="100"/>
      <c r="F912" s="55"/>
      <c r="G912" s="55"/>
      <c r="H912" s="145"/>
      <c r="I912" s="51"/>
      <c r="J912" s="51"/>
      <c r="K912" s="51"/>
      <c r="L912" s="51"/>
    </row>
    <row r="913" spans="1:12" ht="33.75" x14ac:dyDescent="0.2">
      <c r="A913" s="160">
        <f t="shared" si="38"/>
        <v>8180</v>
      </c>
      <c r="B913" s="96">
        <f>B911+0.001</f>
        <v>3.6209999999999356</v>
      </c>
      <c r="C913" s="14" t="s">
        <v>763</v>
      </c>
      <c r="D913" s="10" t="s">
        <v>0</v>
      </c>
      <c r="E913" s="85">
        <v>5</v>
      </c>
      <c r="F913" s="55"/>
      <c r="G913" s="55"/>
      <c r="H913" s="145"/>
      <c r="I913" s="51"/>
      <c r="J913" s="51"/>
      <c r="K913" s="51"/>
      <c r="L913" s="51"/>
    </row>
    <row r="914" spans="1:12" ht="33.75" x14ac:dyDescent="0.2">
      <c r="A914" s="160">
        <f t="shared" ref="A914:A977" si="41">A913+10</f>
        <v>8190</v>
      </c>
      <c r="B914" s="96">
        <f>B913+0.001</f>
        <v>3.6219999999999355</v>
      </c>
      <c r="C914" s="14" t="s">
        <v>923</v>
      </c>
      <c r="D914" s="10" t="s">
        <v>0</v>
      </c>
      <c r="E914" s="85">
        <v>5</v>
      </c>
      <c r="F914" s="55"/>
      <c r="G914" s="55"/>
      <c r="H914" s="145"/>
      <c r="I914" s="51"/>
      <c r="J914" s="51"/>
      <c r="K914" s="51"/>
      <c r="L914" s="51"/>
    </row>
    <row r="915" spans="1:12" ht="33.75" x14ac:dyDescent="0.2">
      <c r="A915" s="160">
        <f t="shared" si="41"/>
        <v>8200</v>
      </c>
      <c r="B915" s="96">
        <f>B914+0.001</f>
        <v>3.6229999999999354</v>
      </c>
      <c r="C915" s="14" t="s">
        <v>924</v>
      </c>
      <c r="D915" s="10" t="s">
        <v>0</v>
      </c>
      <c r="E915" s="85">
        <v>1</v>
      </c>
      <c r="F915" s="55"/>
      <c r="G915" s="55"/>
      <c r="H915" s="145"/>
      <c r="I915" s="51"/>
      <c r="J915" s="51"/>
      <c r="K915" s="51"/>
      <c r="L915" s="51"/>
    </row>
    <row r="916" spans="1:12" ht="12" customHeight="1" x14ac:dyDescent="0.2">
      <c r="A916" s="160">
        <f t="shared" si="41"/>
        <v>8210</v>
      </c>
      <c r="B916" s="104"/>
      <c r="C916" s="87" t="s">
        <v>611</v>
      </c>
      <c r="D916" s="87"/>
      <c r="E916" s="100"/>
      <c r="F916" s="55"/>
      <c r="G916" s="55"/>
      <c r="H916" s="145"/>
      <c r="I916" s="51"/>
      <c r="J916" s="51"/>
      <c r="K916" s="51"/>
      <c r="L916" s="51"/>
    </row>
    <row r="917" spans="1:12" ht="78.75" x14ac:dyDescent="0.2">
      <c r="A917" s="160">
        <f t="shared" si="41"/>
        <v>8220</v>
      </c>
      <c r="B917" s="96">
        <f>B915+0.001</f>
        <v>3.6239999999999353</v>
      </c>
      <c r="C917" s="33" t="s">
        <v>925</v>
      </c>
      <c r="D917" s="10" t="s">
        <v>0</v>
      </c>
      <c r="E917" s="85">
        <v>2</v>
      </c>
      <c r="F917" s="55"/>
      <c r="G917" s="55"/>
      <c r="H917" s="145"/>
      <c r="I917" s="51"/>
      <c r="J917" s="51"/>
      <c r="K917" s="51"/>
      <c r="L917" s="51"/>
    </row>
    <row r="918" spans="1:12" ht="12" customHeight="1" x14ac:dyDescent="0.2">
      <c r="A918" s="160">
        <f t="shared" si="41"/>
        <v>8230</v>
      </c>
      <c r="B918" s="104"/>
      <c r="C918" s="87" t="s">
        <v>611</v>
      </c>
      <c r="D918" s="87"/>
      <c r="E918" s="100"/>
      <c r="F918" s="55"/>
      <c r="G918" s="55"/>
      <c r="H918" s="145"/>
      <c r="I918" s="51"/>
      <c r="J918" s="51"/>
      <c r="K918" s="51"/>
      <c r="L918" s="51"/>
    </row>
    <row r="919" spans="1:12" ht="78.75" x14ac:dyDescent="0.2">
      <c r="A919" s="160">
        <f t="shared" si="41"/>
        <v>8240</v>
      </c>
      <c r="B919" s="96">
        <f>B917+0.001</f>
        <v>3.6249999999999352</v>
      </c>
      <c r="C919" s="33" t="s">
        <v>926</v>
      </c>
      <c r="D919" s="10" t="s">
        <v>0</v>
      </c>
      <c r="E919" s="85">
        <v>1</v>
      </c>
      <c r="F919" s="55"/>
      <c r="G919" s="55"/>
      <c r="H919" s="145"/>
      <c r="I919" s="51"/>
      <c r="J919" s="51"/>
      <c r="K919" s="51"/>
      <c r="L919" s="51"/>
    </row>
    <row r="920" spans="1:12" ht="12" customHeight="1" x14ac:dyDescent="0.2">
      <c r="A920" s="160">
        <f t="shared" si="41"/>
        <v>8250</v>
      </c>
      <c r="B920" s="104"/>
      <c r="C920" s="87" t="s">
        <v>616</v>
      </c>
      <c r="D920" s="87"/>
      <c r="E920" s="100"/>
      <c r="F920" s="55"/>
      <c r="G920" s="55"/>
      <c r="H920" s="145"/>
      <c r="I920" s="51"/>
      <c r="J920" s="51"/>
      <c r="K920" s="51"/>
      <c r="L920" s="51"/>
    </row>
    <row r="921" spans="1:12" ht="67.5" x14ac:dyDescent="0.2">
      <c r="A921" s="160">
        <f t="shared" si="41"/>
        <v>8260</v>
      </c>
      <c r="B921" s="96"/>
      <c r="C921" s="33" t="s">
        <v>927</v>
      </c>
      <c r="D921" s="10" t="s">
        <v>0</v>
      </c>
      <c r="E921" s="85">
        <v>1</v>
      </c>
      <c r="F921" s="55"/>
      <c r="G921" s="55"/>
      <c r="H921" s="145"/>
      <c r="I921" s="51"/>
      <c r="J921" s="51"/>
      <c r="K921" s="51"/>
      <c r="L921" s="51"/>
    </row>
    <row r="922" spans="1:12" ht="123.75" x14ac:dyDescent="0.2">
      <c r="A922" s="160">
        <f t="shared" si="41"/>
        <v>8270</v>
      </c>
      <c r="B922" s="96">
        <f>B919+0.001</f>
        <v>3.6259999999999351</v>
      </c>
      <c r="C922" s="14" t="s">
        <v>871</v>
      </c>
      <c r="D922" s="10" t="s">
        <v>0</v>
      </c>
      <c r="E922" s="85">
        <v>1</v>
      </c>
      <c r="F922" s="55"/>
      <c r="G922" s="55"/>
      <c r="H922" s="145"/>
      <c r="I922" s="51"/>
      <c r="J922" s="51"/>
      <c r="K922" s="51"/>
      <c r="L922" s="51"/>
    </row>
    <row r="923" spans="1:12" ht="67.5" x14ac:dyDescent="0.2">
      <c r="A923" s="160">
        <f t="shared" si="41"/>
        <v>8280</v>
      </c>
      <c r="B923" s="96">
        <f>B922+0.001</f>
        <v>3.6269999999999349</v>
      </c>
      <c r="C923" s="33" t="s">
        <v>928</v>
      </c>
      <c r="D923" s="10" t="s">
        <v>0</v>
      </c>
      <c r="E923" s="85">
        <v>1</v>
      </c>
      <c r="F923" s="55"/>
      <c r="G923" s="55"/>
      <c r="H923" s="145"/>
      <c r="I923" s="51"/>
      <c r="J923" s="51"/>
      <c r="K923" s="51"/>
      <c r="L923" s="51"/>
    </row>
    <row r="924" spans="1:12" ht="12" customHeight="1" x14ac:dyDescent="0.2">
      <c r="A924" s="160">
        <f t="shared" si="41"/>
        <v>8290</v>
      </c>
      <c r="B924" s="104"/>
      <c r="C924" s="87" t="s">
        <v>929</v>
      </c>
      <c r="D924" s="87"/>
      <c r="E924" s="100">
        <v>0</v>
      </c>
      <c r="F924" s="55"/>
      <c r="G924" s="55"/>
      <c r="H924" s="145"/>
      <c r="I924" s="51"/>
      <c r="J924" s="51"/>
      <c r="K924" s="51"/>
      <c r="L924" s="51"/>
    </row>
    <row r="925" spans="1:12" ht="67.5" x14ac:dyDescent="0.2">
      <c r="A925" s="160">
        <f t="shared" si="41"/>
        <v>8300</v>
      </c>
      <c r="B925" s="96">
        <f>B923+0.001</f>
        <v>3.6279999999999348</v>
      </c>
      <c r="C925" s="33" t="s">
        <v>930</v>
      </c>
      <c r="D925" s="10" t="s">
        <v>0</v>
      </c>
      <c r="E925" s="85">
        <v>1</v>
      </c>
      <c r="F925" s="55"/>
      <c r="G925" s="55"/>
      <c r="H925" s="145"/>
      <c r="I925" s="51"/>
      <c r="J925" s="51"/>
      <c r="K925" s="51"/>
      <c r="L925" s="51"/>
    </row>
    <row r="926" spans="1:12" ht="12" customHeight="1" x14ac:dyDescent="0.2">
      <c r="A926" s="160">
        <f t="shared" si="41"/>
        <v>8310</v>
      </c>
      <c r="B926" s="104"/>
      <c r="C926" s="87" t="s">
        <v>931</v>
      </c>
      <c r="D926" s="87"/>
      <c r="E926" s="100"/>
      <c r="F926" s="55"/>
      <c r="G926" s="55"/>
      <c r="H926" s="145"/>
      <c r="I926" s="51"/>
      <c r="J926" s="51"/>
      <c r="K926" s="51"/>
      <c r="L926" s="51"/>
    </row>
    <row r="927" spans="1:12" ht="67.5" x14ac:dyDescent="0.2">
      <c r="A927" s="160">
        <f t="shared" si="41"/>
        <v>8320</v>
      </c>
      <c r="B927" s="96">
        <f>B925+0.001</f>
        <v>3.6289999999999347</v>
      </c>
      <c r="C927" s="33" t="s">
        <v>932</v>
      </c>
      <c r="D927" s="10" t="s">
        <v>0</v>
      </c>
      <c r="E927" s="85">
        <v>2</v>
      </c>
      <c r="F927" s="55"/>
      <c r="G927" s="55"/>
      <c r="H927" s="145"/>
      <c r="I927" s="51"/>
      <c r="J927" s="51"/>
      <c r="K927" s="51"/>
      <c r="L927" s="51"/>
    </row>
    <row r="928" spans="1:12" ht="12" customHeight="1" x14ac:dyDescent="0.2">
      <c r="A928" s="160">
        <f t="shared" si="41"/>
        <v>8330</v>
      </c>
      <c r="B928" s="104"/>
      <c r="C928" s="87" t="s">
        <v>933</v>
      </c>
      <c r="D928" s="87"/>
      <c r="E928" s="100"/>
      <c r="F928" s="55"/>
      <c r="G928" s="55"/>
      <c r="H928" s="145"/>
      <c r="I928" s="51"/>
      <c r="J928" s="51"/>
      <c r="K928" s="51"/>
      <c r="L928" s="51"/>
    </row>
    <row r="929" spans="1:12" ht="67.5" x14ac:dyDescent="0.2">
      <c r="A929" s="160">
        <f t="shared" si="41"/>
        <v>8340</v>
      </c>
      <c r="B929" s="96">
        <f>B927+0.001</f>
        <v>3.6299999999999346</v>
      </c>
      <c r="C929" s="33" t="s">
        <v>934</v>
      </c>
      <c r="D929" s="10" t="s">
        <v>0</v>
      </c>
      <c r="E929" s="85">
        <v>2</v>
      </c>
      <c r="F929" s="55"/>
      <c r="G929" s="55"/>
      <c r="H929" s="145"/>
      <c r="I929" s="51"/>
      <c r="J929" s="51"/>
      <c r="K929" s="51"/>
      <c r="L929" s="51"/>
    </row>
    <row r="930" spans="1:12" ht="12" customHeight="1" x14ac:dyDescent="0.2">
      <c r="A930" s="160">
        <f t="shared" si="41"/>
        <v>8350</v>
      </c>
      <c r="B930" s="96"/>
      <c r="C930" s="13" t="s">
        <v>935</v>
      </c>
      <c r="D930" s="10"/>
      <c r="E930" s="85"/>
      <c r="F930" s="55"/>
      <c r="G930" s="55"/>
      <c r="H930" s="145"/>
      <c r="I930" s="51"/>
      <c r="J930" s="51"/>
      <c r="K930" s="51"/>
      <c r="L930" s="51"/>
    </row>
    <row r="931" spans="1:12" ht="12" customHeight="1" x14ac:dyDescent="0.2">
      <c r="A931" s="160">
        <f t="shared" si="41"/>
        <v>8360</v>
      </c>
      <c r="B931" s="104"/>
      <c r="C931" s="87" t="s">
        <v>619</v>
      </c>
      <c r="D931" s="87"/>
      <c r="E931" s="100"/>
      <c r="F931" s="55"/>
      <c r="G931" s="55"/>
      <c r="H931" s="145"/>
      <c r="I931" s="51"/>
      <c r="J931" s="51"/>
      <c r="K931" s="51"/>
      <c r="L931" s="51"/>
    </row>
    <row r="932" spans="1:12" ht="67.5" x14ac:dyDescent="0.2">
      <c r="A932" s="160">
        <f t="shared" si="41"/>
        <v>8370</v>
      </c>
      <c r="B932" s="96">
        <f>B929+0.001</f>
        <v>3.6309999999999345</v>
      </c>
      <c r="C932" s="33" t="s">
        <v>620</v>
      </c>
      <c r="D932" s="10" t="s">
        <v>0</v>
      </c>
      <c r="E932" s="85">
        <v>2</v>
      </c>
      <c r="F932" s="55"/>
      <c r="G932" s="55"/>
      <c r="H932" s="145"/>
      <c r="I932" s="51"/>
      <c r="J932" s="51"/>
      <c r="K932" s="51"/>
      <c r="L932" s="51"/>
    </row>
    <row r="933" spans="1:12" ht="90" x14ac:dyDescent="0.2">
      <c r="A933" s="160">
        <f t="shared" si="41"/>
        <v>8380</v>
      </c>
      <c r="B933" s="96">
        <f>B932+0.001</f>
        <v>3.6319999999999344</v>
      </c>
      <c r="C933" s="33" t="s">
        <v>936</v>
      </c>
      <c r="D933" s="10" t="s">
        <v>0</v>
      </c>
      <c r="E933" s="85">
        <v>1</v>
      </c>
      <c r="F933" s="55"/>
      <c r="G933" s="55"/>
      <c r="H933" s="145"/>
      <c r="I933" s="51"/>
      <c r="J933" s="51"/>
      <c r="K933" s="51"/>
      <c r="L933" s="51"/>
    </row>
    <row r="934" spans="1:12" ht="12" customHeight="1" x14ac:dyDescent="0.2">
      <c r="A934" s="160">
        <f t="shared" si="41"/>
        <v>8390</v>
      </c>
      <c r="B934" s="94" t="s">
        <v>1233</v>
      </c>
      <c r="C934" s="73" t="s">
        <v>937</v>
      </c>
      <c r="D934" s="74"/>
      <c r="E934" s="95"/>
      <c r="F934" s="55"/>
      <c r="G934" s="55"/>
      <c r="H934" s="145"/>
      <c r="I934" s="51"/>
      <c r="J934" s="51"/>
      <c r="K934" s="51"/>
      <c r="L934" s="51"/>
    </row>
    <row r="935" spans="1:12" ht="67.5" x14ac:dyDescent="0.2">
      <c r="A935" s="160">
        <f t="shared" si="41"/>
        <v>8400</v>
      </c>
      <c r="B935" s="101"/>
      <c r="C935" s="21" t="s">
        <v>571</v>
      </c>
      <c r="D935" s="9"/>
      <c r="E935" s="85"/>
      <c r="F935" s="55"/>
      <c r="G935" s="55"/>
      <c r="H935" s="145"/>
      <c r="I935" s="51"/>
      <c r="J935" s="51"/>
      <c r="K935" s="51"/>
      <c r="L935" s="51"/>
    </row>
    <row r="936" spans="1:12" ht="12" customHeight="1" x14ac:dyDescent="0.2">
      <c r="A936" s="160">
        <f t="shared" si="41"/>
        <v>8410</v>
      </c>
      <c r="B936" s="104"/>
      <c r="C936" s="87" t="s">
        <v>938</v>
      </c>
      <c r="D936" s="87"/>
      <c r="E936" s="100"/>
      <c r="F936" s="55"/>
      <c r="G936" s="55"/>
      <c r="H936" s="145"/>
      <c r="I936" s="51"/>
      <c r="J936" s="51"/>
      <c r="K936" s="51"/>
      <c r="L936" s="51"/>
    </row>
    <row r="937" spans="1:12" ht="33.75" x14ac:dyDescent="0.2">
      <c r="A937" s="160">
        <f t="shared" si="41"/>
        <v>8420</v>
      </c>
      <c r="B937" s="96">
        <f>B933+0.001</f>
        <v>3.6329999999999343</v>
      </c>
      <c r="C937" s="14" t="s">
        <v>745</v>
      </c>
      <c r="D937" s="10" t="s">
        <v>47</v>
      </c>
      <c r="E937" s="85">
        <v>1200</v>
      </c>
      <c r="F937" s="55"/>
      <c r="G937" s="55"/>
      <c r="H937" s="145"/>
      <c r="I937" s="51"/>
      <c r="J937" s="51"/>
      <c r="K937" s="51"/>
      <c r="L937" s="51"/>
    </row>
    <row r="938" spans="1:12" ht="33.75" x14ac:dyDescent="0.2">
      <c r="A938" s="160">
        <f t="shared" si="41"/>
        <v>8430</v>
      </c>
      <c r="B938" s="96">
        <f t="shared" ref="B938:B943" si="42">B937+0.001</f>
        <v>3.6339999999999342</v>
      </c>
      <c r="C938" s="14" t="s">
        <v>755</v>
      </c>
      <c r="D938" s="10" t="s">
        <v>47</v>
      </c>
      <c r="E938" s="85">
        <v>780</v>
      </c>
      <c r="F938" s="55"/>
      <c r="G938" s="55"/>
      <c r="H938" s="145"/>
      <c r="I938" s="51"/>
      <c r="J938" s="51"/>
      <c r="K938" s="51"/>
      <c r="L938" s="51"/>
    </row>
    <row r="939" spans="1:12" ht="33.75" x14ac:dyDescent="0.2">
      <c r="A939" s="160">
        <f t="shared" si="41"/>
        <v>8440</v>
      </c>
      <c r="B939" s="96">
        <f t="shared" si="42"/>
        <v>3.6349999999999341</v>
      </c>
      <c r="C939" s="14" t="s">
        <v>939</v>
      </c>
      <c r="D939" s="10" t="s">
        <v>47</v>
      </c>
      <c r="E939" s="85">
        <v>400</v>
      </c>
      <c r="F939" s="55"/>
      <c r="G939" s="55"/>
      <c r="H939" s="145"/>
      <c r="I939" s="51"/>
      <c r="J939" s="51"/>
      <c r="K939" s="51"/>
      <c r="L939" s="51"/>
    </row>
    <row r="940" spans="1:12" ht="22.5" x14ac:dyDescent="0.2">
      <c r="A940" s="160">
        <f t="shared" si="41"/>
        <v>8450</v>
      </c>
      <c r="B940" s="96">
        <f t="shared" si="42"/>
        <v>3.635999999999934</v>
      </c>
      <c r="C940" s="14" t="s">
        <v>714</v>
      </c>
      <c r="D940" s="10" t="s">
        <v>47</v>
      </c>
      <c r="E940" s="85">
        <v>600</v>
      </c>
      <c r="F940" s="55"/>
      <c r="G940" s="55"/>
      <c r="H940" s="145"/>
      <c r="I940" s="51"/>
      <c r="J940" s="51"/>
      <c r="K940" s="51"/>
      <c r="L940" s="51"/>
    </row>
    <row r="941" spans="1:12" ht="22.5" x14ac:dyDescent="0.2">
      <c r="A941" s="160">
        <f t="shared" si="41"/>
        <v>8460</v>
      </c>
      <c r="B941" s="96">
        <f t="shared" si="42"/>
        <v>3.6369999999999338</v>
      </c>
      <c r="C941" s="14" t="s">
        <v>581</v>
      </c>
      <c r="D941" s="10" t="s">
        <v>47</v>
      </c>
      <c r="E941" s="85">
        <v>500</v>
      </c>
      <c r="F941" s="55"/>
      <c r="G941" s="55"/>
      <c r="H941" s="145"/>
      <c r="I941" s="51"/>
      <c r="J941" s="51"/>
      <c r="K941" s="51"/>
      <c r="L941" s="51"/>
    </row>
    <row r="942" spans="1:12" ht="33.75" x14ac:dyDescent="0.2">
      <c r="A942" s="160">
        <f t="shared" si="41"/>
        <v>8470</v>
      </c>
      <c r="B942" s="96">
        <f t="shared" si="42"/>
        <v>3.6379999999999337</v>
      </c>
      <c r="C942" s="14" t="s">
        <v>715</v>
      </c>
      <c r="D942" s="10" t="s">
        <v>47</v>
      </c>
      <c r="E942" s="85">
        <v>800</v>
      </c>
      <c r="F942" s="55"/>
      <c r="G942" s="55"/>
      <c r="H942" s="145"/>
      <c r="I942" s="51"/>
      <c r="J942" s="51"/>
      <c r="K942" s="51"/>
      <c r="L942" s="51"/>
    </row>
    <row r="943" spans="1:12" ht="33.75" x14ac:dyDescent="0.2">
      <c r="A943" s="160">
        <f t="shared" si="41"/>
        <v>8480</v>
      </c>
      <c r="B943" s="96">
        <f t="shared" si="42"/>
        <v>3.6389999999999336</v>
      </c>
      <c r="C943" s="14" t="s">
        <v>732</v>
      </c>
      <c r="D943" s="10" t="s">
        <v>47</v>
      </c>
      <c r="E943" s="85">
        <v>400</v>
      </c>
      <c r="F943" s="55"/>
      <c r="G943" s="55"/>
      <c r="H943" s="145"/>
      <c r="I943" s="51"/>
      <c r="J943" s="51"/>
      <c r="K943" s="51"/>
      <c r="L943" s="51"/>
    </row>
    <row r="944" spans="1:12" ht="12" customHeight="1" x14ac:dyDescent="0.2">
      <c r="A944" s="160">
        <f t="shared" si="41"/>
        <v>8490</v>
      </c>
      <c r="B944" s="104"/>
      <c r="C944" s="87" t="s">
        <v>726</v>
      </c>
      <c r="D944" s="87"/>
      <c r="E944" s="100"/>
      <c r="F944" s="55"/>
      <c r="G944" s="55"/>
      <c r="H944" s="145"/>
      <c r="I944" s="51"/>
      <c r="J944" s="51"/>
      <c r="K944" s="51"/>
      <c r="L944" s="51"/>
    </row>
    <row r="945" spans="1:12" ht="33.75" x14ac:dyDescent="0.2">
      <c r="A945" s="160">
        <f t="shared" si="41"/>
        <v>8500</v>
      </c>
      <c r="B945" s="96">
        <f>B943+0.001</f>
        <v>3.6399999999999335</v>
      </c>
      <c r="C945" s="14" t="s">
        <v>889</v>
      </c>
      <c r="D945" s="10" t="s">
        <v>47</v>
      </c>
      <c r="E945" s="85">
        <v>350</v>
      </c>
      <c r="F945" s="55"/>
      <c r="G945" s="55"/>
      <c r="H945" s="145"/>
      <c r="I945" s="51"/>
      <c r="J945" s="51"/>
      <c r="K945" s="51"/>
      <c r="L945" s="51"/>
    </row>
    <row r="946" spans="1:12" ht="33.75" x14ac:dyDescent="0.2">
      <c r="A946" s="160">
        <f t="shared" si="41"/>
        <v>8510</v>
      </c>
      <c r="B946" s="96">
        <f>B945+0.001</f>
        <v>3.6409999999999334</v>
      </c>
      <c r="C946" s="14" t="s">
        <v>940</v>
      </c>
      <c r="D946" s="10" t="s">
        <v>47</v>
      </c>
      <c r="E946" s="85">
        <v>500</v>
      </c>
      <c r="F946" s="55"/>
      <c r="G946" s="55"/>
      <c r="H946" s="145"/>
      <c r="I946" s="51"/>
      <c r="J946" s="51"/>
      <c r="K946" s="51"/>
      <c r="L946" s="51"/>
    </row>
    <row r="947" spans="1:12" ht="33.75" x14ac:dyDescent="0.2">
      <c r="A947" s="160">
        <f t="shared" si="41"/>
        <v>8520</v>
      </c>
      <c r="B947" s="96">
        <f>B946+0.001</f>
        <v>3.6419999999999333</v>
      </c>
      <c r="C947" s="14" t="s">
        <v>757</v>
      </c>
      <c r="D947" s="10" t="s">
        <v>47</v>
      </c>
      <c r="E947" s="85">
        <v>350</v>
      </c>
      <c r="F947" s="55"/>
      <c r="G947" s="55"/>
      <c r="H947" s="145"/>
      <c r="I947" s="51"/>
      <c r="J947" s="51"/>
      <c r="K947" s="51"/>
      <c r="L947" s="51"/>
    </row>
    <row r="948" spans="1:12" ht="12" customHeight="1" x14ac:dyDescent="0.2">
      <c r="A948" s="160">
        <f t="shared" si="41"/>
        <v>8530</v>
      </c>
      <c r="B948" s="104"/>
      <c r="C948" s="87" t="s">
        <v>736</v>
      </c>
      <c r="D948" s="87"/>
      <c r="E948" s="100"/>
      <c r="F948" s="55"/>
      <c r="G948" s="55"/>
      <c r="H948" s="145"/>
      <c r="I948" s="51"/>
      <c r="J948" s="51"/>
      <c r="K948" s="51"/>
      <c r="L948" s="51"/>
    </row>
    <row r="949" spans="1:12" ht="33.75" x14ac:dyDescent="0.2">
      <c r="A949" s="160">
        <f t="shared" si="41"/>
        <v>8540</v>
      </c>
      <c r="B949" s="96">
        <f>B947+0.001</f>
        <v>3.6429999999999332</v>
      </c>
      <c r="C949" s="14" t="s">
        <v>737</v>
      </c>
      <c r="D949" s="10" t="s">
        <v>47</v>
      </c>
      <c r="E949" s="85">
        <v>800</v>
      </c>
      <c r="F949" s="55"/>
      <c r="G949" s="55"/>
      <c r="H949" s="145"/>
      <c r="I949" s="51"/>
      <c r="J949" s="51"/>
      <c r="K949" s="51"/>
      <c r="L949" s="51"/>
    </row>
    <row r="950" spans="1:12" ht="33.75" x14ac:dyDescent="0.2">
      <c r="A950" s="160">
        <f t="shared" si="41"/>
        <v>8550</v>
      </c>
      <c r="B950" s="96">
        <f>B949+0.001</f>
        <v>3.6439999999999331</v>
      </c>
      <c r="C950" s="14" t="s">
        <v>755</v>
      </c>
      <c r="D950" s="10" t="s">
        <v>47</v>
      </c>
      <c r="E950" s="85">
        <v>500</v>
      </c>
      <c r="F950" s="55"/>
      <c r="G950" s="55"/>
      <c r="H950" s="145"/>
      <c r="I950" s="51"/>
      <c r="J950" s="51"/>
      <c r="K950" s="51"/>
      <c r="L950" s="51"/>
    </row>
    <row r="951" spans="1:12" ht="33.75" x14ac:dyDescent="0.2">
      <c r="A951" s="160">
        <f t="shared" si="41"/>
        <v>8560</v>
      </c>
      <c r="B951" s="96">
        <f>B950+0.001</f>
        <v>3.644999999999933</v>
      </c>
      <c r="C951" s="14" t="s">
        <v>749</v>
      </c>
      <c r="D951" s="10" t="s">
        <v>47</v>
      </c>
      <c r="E951" s="85">
        <v>750</v>
      </c>
      <c r="F951" s="55"/>
      <c r="G951" s="55"/>
      <c r="H951" s="145"/>
      <c r="I951" s="51"/>
      <c r="J951" s="51"/>
      <c r="K951" s="51"/>
      <c r="L951" s="51"/>
    </row>
    <row r="952" spans="1:12" ht="33.75" x14ac:dyDescent="0.2">
      <c r="A952" s="160">
        <f t="shared" si="41"/>
        <v>8570</v>
      </c>
      <c r="B952" s="96">
        <f>B951+0.001</f>
        <v>3.6459999999999329</v>
      </c>
      <c r="C952" s="14" t="s">
        <v>715</v>
      </c>
      <c r="D952" s="10" t="s">
        <v>47</v>
      </c>
      <c r="E952" s="85">
        <v>1800</v>
      </c>
      <c r="F952" s="55"/>
      <c r="G952" s="55"/>
      <c r="H952" s="145"/>
      <c r="I952" s="51"/>
      <c r="J952" s="51"/>
      <c r="K952" s="51"/>
      <c r="L952" s="51"/>
    </row>
    <row r="953" spans="1:12" ht="33.75" x14ac:dyDescent="0.2">
      <c r="A953" s="160">
        <f t="shared" si="41"/>
        <v>8580</v>
      </c>
      <c r="B953" s="96">
        <f>B952+0.001</f>
        <v>3.6469999999999327</v>
      </c>
      <c r="C953" s="14" t="s">
        <v>732</v>
      </c>
      <c r="D953" s="10" t="s">
        <v>47</v>
      </c>
      <c r="E953" s="85">
        <v>800</v>
      </c>
      <c r="F953" s="55"/>
      <c r="G953" s="55"/>
      <c r="H953" s="145"/>
      <c r="I953" s="51"/>
      <c r="J953" s="51"/>
      <c r="K953" s="51"/>
      <c r="L953" s="51"/>
    </row>
    <row r="954" spans="1:12" ht="12" customHeight="1" x14ac:dyDescent="0.2">
      <c r="A954" s="160">
        <f t="shared" si="41"/>
        <v>8590</v>
      </c>
      <c r="B954" s="104"/>
      <c r="C954" s="87" t="s">
        <v>726</v>
      </c>
      <c r="D954" s="87"/>
      <c r="E954" s="100"/>
      <c r="F954" s="55"/>
      <c r="G954" s="55"/>
      <c r="H954" s="145"/>
      <c r="I954" s="51"/>
      <c r="J954" s="51"/>
      <c r="K954" s="51"/>
      <c r="L954" s="51"/>
    </row>
    <row r="955" spans="1:12" ht="33.75" x14ac:dyDescent="0.2">
      <c r="A955" s="160">
        <f t="shared" si="41"/>
        <v>8600</v>
      </c>
      <c r="B955" s="96">
        <f>B953+0.001</f>
        <v>3.6479999999999326</v>
      </c>
      <c r="C955" s="14" t="s">
        <v>941</v>
      </c>
      <c r="D955" s="10" t="s">
        <v>47</v>
      </c>
      <c r="E955" s="85">
        <v>200</v>
      </c>
      <c r="F955" s="55"/>
      <c r="G955" s="55"/>
      <c r="H955" s="145"/>
      <c r="I955" s="51"/>
      <c r="J955" s="51"/>
      <c r="K955" s="51"/>
      <c r="L955" s="51"/>
    </row>
    <row r="956" spans="1:12" ht="33.75" x14ac:dyDescent="0.2">
      <c r="A956" s="160">
        <f t="shared" si="41"/>
        <v>8610</v>
      </c>
      <c r="B956" s="96">
        <f>B955+0.001</f>
        <v>3.6489999999999325</v>
      </c>
      <c r="C956" s="14" t="s">
        <v>942</v>
      </c>
      <c r="D956" s="10" t="s">
        <v>47</v>
      </c>
      <c r="E956" s="85">
        <v>300</v>
      </c>
      <c r="F956" s="55"/>
      <c r="G956" s="55"/>
      <c r="H956" s="145"/>
      <c r="I956" s="51"/>
      <c r="J956" s="51"/>
      <c r="K956" s="51"/>
      <c r="L956" s="51"/>
    </row>
    <row r="957" spans="1:12" ht="33.75" x14ac:dyDescent="0.2">
      <c r="A957" s="160">
        <f t="shared" si="41"/>
        <v>8620</v>
      </c>
      <c r="B957" s="96">
        <f>B956+0.001</f>
        <v>3.6499999999999324</v>
      </c>
      <c r="C957" s="14" t="s">
        <v>943</v>
      </c>
      <c r="D957" s="10" t="s">
        <v>47</v>
      </c>
      <c r="E957" s="85">
        <v>180</v>
      </c>
      <c r="F957" s="55"/>
      <c r="G957" s="55"/>
      <c r="H957" s="145"/>
      <c r="I957" s="51"/>
      <c r="J957" s="51"/>
      <c r="K957" s="51"/>
      <c r="L957" s="51"/>
    </row>
    <row r="958" spans="1:12" ht="12" customHeight="1" x14ac:dyDescent="0.2">
      <c r="A958" s="160">
        <f t="shared" si="41"/>
        <v>8630</v>
      </c>
      <c r="B958" s="104"/>
      <c r="C958" s="87" t="s">
        <v>944</v>
      </c>
      <c r="D958" s="87"/>
      <c r="E958" s="100"/>
      <c r="F958" s="55"/>
      <c r="G958" s="55"/>
      <c r="H958" s="145"/>
      <c r="I958" s="51"/>
      <c r="J958" s="51"/>
      <c r="K958" s="51"/>
      <c r="L958" s="51"/>
    </row>
    <row r="959" spans="1:12" ht="33.75" x14ac:dyDescent="0.2">
      <c r="A959" s="160">
        <f t="shared" si="41"/>
        <v>8640</v>
      </c>
      <c r="B959" s="96">
        <f>B957+0.001</f>
        <v>3.6509999999999323</v>
      </c>
      <c r="C959" s="14" t="s">
        <v>945</v>
      </c>
      <c r="D959" s="10" t="s">
        <v>47</v>
      </c>
      <c r="E959" s="85">
        <v>100</v>
      </c>
      <c r="F959" s="55"/>
      <c r="G959" s="55"/>
      <c r="H959" s="145"/>
      <c r="I959" s="51"/>
      <c r="J959" s="51"/>
      <c r="K959" s="51"/>
      <c r="L959" s="51"/>
    </row>
    <row r="960" spans="1:12" ht="33.75" x14ac:dyDescent="0.2">
      <c r="A960" s="160">
        <f t="shared" si="41"/>
        <v>8650</v>
      </c>
      <c r="B960" s="96">
        <f>B959+0.001</f>
        <v>3.6519999999999322</v>
      </c>
      <c r="C960" s="14" t="s">
        <v>946</v>
      </c>
      <c r="D960" s="10" t="s">
        <v>47</v>
      </c>
      <c r="E960" s="85">
        <v>20</v>
      </c>
      <c r="F960" s="55"/>
      <c r="G960" s="55"/>
      <c r="H960" s="145"/>
      <c r="I960" s="51"/>
      <c r="J960" s="51"/>
      <c r="K960" s="51"/>
      <c r="L960" s="51"/>
    </row>
    <row r="961" spans="1:12" ht="33.75" x14ac:dyDescent="0.2">
      <c r="A961" s="160">
        <f t="shared" si="41"/>
        <v>8660</v>
      </c>
      <c r="B961" s="96">
        <f>B960+0.001</f>
        <v>3.6529999999999321</v>
      </c>
      <c r="C961" s="14" t="s">
        <v>754</v>
      </c>
      <c r="D961" s="10" t="s">
        <v>47</v>
      </c>
      <c r="E961" s="85">
        <v>380</v>
      </c>
      <c r="F961" s="55"/>
      <c r="G961" s="55"/>
      <c r="H961" s="145"/>
      <c r="I961" s="51"/>
      <c r="J961" s="51"/>
      <c r="K961" s="51"/>
      <c r="L961" s="51"/>
    </row>
    <row r="962" spans="1:12" ht="33.75" x14ac:dyDescent="0.2">
      <c r="A962" s="160">
        <f t="shared" si="41"/>
        <v>8670</v>
      </c>
      <c r="B962" s="96">
        <f>B961+0.001</f>
        <v>3.653999999999932</v>
      </c>
      <c r="C962" s="14" t="s">
        <v>686</v>
      </c>
      <c r="D962" s="10" t="s">
        <v>47</v>
      </c>
      <c r="E962" s="85">
        <v>50</v>
      </c>
      <c r="F962" s="55"/>
      <c r="G962" s="55"/>
      <c r="H962" s="145"/>
      <c r="I962" s="51"/>
      <c r="J962" s="51"/>
      <c r="K962" s="51"/>
      <c r="L962" s="51"/>
    </row>
    <row r="963" spans="1:12" ht="33.75" x14ac:dyDescent="0.2">
      <c r="A963" s="160">
        <f t="shared" si="41"/>
        <v>8680</v>
      </c>
      <c r="B963" s="96">
        <f>B962+0.001</f>
        <v>3.6549999999999319</v>
      </c>
      <c r="C963" s="14" t="s">
        <v>725</v>
      </c>
      <c r="D963" s="10" t="s">
        <v>47</v>
      </c>
      <c r="E963" s="85">
        <v>100</v>
      </c>
      <c r="F963" s="55"/>
      <c r="G963" s="55"/>
      <c r="H963" s="145"/>
      <c r="I963" s="51"/>
      <c r="J963" s="51"/>
      <c r="K963" s="51"/>
      <c r="L963" s="51"/>
    </row>
    <row r="964" spans="1:12" ht="12" customHeight="1" x14ac:dyDescent="0.2">
      <c r="A964" s="160">
        <f t="shared" si="41"/>
        <v>8690</v>
      </c>
      <c r="B964" s="104"/>
      <c r="C964" s="87" t="s">
        <v>726</v>
      </c>
      <c r="D964" s="87"/>
      <c r="E964" s="100"/>
      <c r="F964" s="55"/>
      <c r="G964" s="55"/>
      <c r="H964" s="145"/>
      <c r="I964" s="51"/>
      <c r="J964" s="51"/>
      <c r="K964" s="51"/>
      <c r="L964" s="51"/>
    </row>
    <row r="965" spans="1:12" ht="33.75" x14ac:dyDescent="0.2">
      <c r="A965" s="160">
        <f t="shared" si="41"/>
        <v>8700</v>
      </c>
      <c r="B965" s="96">
        <f>B963+0.001</f>
        <v>3.6559999999999317</v>
      </c>
      <c r="C965" s="14" t="s">
        <v>947</v>
      </c>
      <c r="D965" s="10" t="s">
        <v>47</v>
      </c>
      <c r="E965" s="85">
        <v>45</v>
      </c>
      <c r="F965" s="55"/>
      <c r="G965" s="55"/>
      <c r="H965" s="145"/>
      <c r="I965" s="51"/>
      <c r="J965" s="51"/>
      <c r="K965" s="51"/>
      <c r="L965" s="51"/>
    </row>
    <row r="966" spans="1:12" ht="33.75" x14ac:dyDescent="0.2">
      <c r="A966" s="160">
        <f t="shared" si="41"/>
        <v>8710</v>
      </c>
      <c r="B966" s="96">
        <f>B965+0.001</f>
        <v>3.6569999999999316</v>
      </c>
      <c r="C966" s="14" t="s">
        <v>889</v>
      </c>
      <c r="D966" s="10" t="s">
        <v>47</v>
      </c>
      <c r="E966" s="85">
        <v>100</v>
      </c>
      <c r="F966" s="55"/>
      <c r="G966" s="55"/>
      <c r="H966" s="145"/>
      <c r="I966" s="51"/>
      <c r="J966" s="51"/>
      <c r="K966" s="51"/>
      <c r="L966" s="51"/>
    </row>
    <row r="967" spans="1:12" ht="12" customHeight="1" x14ac:dyDescent="0.2">
      <c r="A967" s="160">
        <f t="shared" si="41"/>
        <v>8720</v>
      </c>
      <c r="B967" s="104"/>
      <c r="C967" s="87" t="s">
        <v>948</v>
      </c>
      <c r="D967" s="87"/>
      <c r="E967" s="100"/>
      <c r="F967" s="55"/>
      <c r="G967" s="55"/>
      <c r="H967" s="145"/>
      <c r="I967" s="51"/>
      <c r="J967" s="51"/>
      <c r="K967" s="51"/>
      <c r="L967" s="51"/>
    </row>
    <row r="968" spans="1:12" ht="33.75" x14ac:dyDescent="0.2">
      <c r="A968" s="160">
        <f t="shared" si="41"/>
        <v>8730</v>
      </c>
      <c r="B968" s="96">
        <f>B966+0.001</f>
        <v>3.6579999999999315</v>
      </c>
      <c r="C968" s="14" t="s">
        <v>717</v>
      </c>
      <c r="D968" s="10" t="s">
        <v>47</v>
      </c>
      <c r="E968" s="85">
        <v>100</v>
      </c>
      <c r="F968" s="55"/>
      <c r="G968" s="55"/>
      <c r="H968" s="145"/>
      <c r="I968" s="51"/>
      <c r="J968" s="51"/>
      <c r="K968" s="51"/>
      <c r="L968" s="51"/>
    </row>
    <row r="969" spans="1:12" ht="22.5" x14ac:dyDescent="0.2">
      <c r="A969" s="160">
        <f t="shared" si="41"/>
        <v>8740</v>
      </c>
      <c r="B969" s="96">
        <f>B968+0.001</f>
        <v>3.6589999999999314</v>
      </c>
      <c r="C969" s="14" t="s">
        <v>719</v>
      </c>
      <c r="D969" s="10" t="s">
        <v>47</v>
      </c>
      <c r="E969" s="85">
        <v>380</v>
      </c>
      <c r="F969" s="55"/>
      <c r="G969" s="55"/>
      <c r="H969" s="145"/>
      <c r="I969" s="51"/>
      <c r="J969" s="51"/>
      <c r="K969" s="51"/>
      <c r="L969" s="51"/>
    </row>
    <row r="970" spans="1:12" ht="33.75" x14ac:dyDescent="0.2">
      <c r="A970" s="160">
        <f t="shared" si="41"/>
        <v>8750</v>
      </c>
      <c r="B970" s="96">
        <f>B969+0.001</f>
        <v>3.6599999999999313</v>
      </c>
      <c r="C970" s="14" t="s">
        <v>686</v>
      </c>
      <c r="D970" s="10" t="s">
        <v>47</v>
      </c>
      <c r="E970" s="85">
        <v>100</v>
      </c>
      <c r="F970" s="55"/>
      <c r="G970" s="55"/>
      <c r="H970" s="145"/>
      <c r="I970" s="51"/>
      <c r="J970" s="51"/>
      <c r="K970" s="51"/>
      <c r="L970" s="51"/>
    </row>
    <row r="971" spans="1:12" ht="12" customHeight="1" x14ac:dyDescent="0.2">
      <c r="A971" s="160">
        <f t="shared" si="41"/>
        <v>8760</v>
      </c>
      <c r="B971" s="104"/>
      <c r="C971" s="87" t="s">
        <v>949</v>
      </c>
      <c r="D971" s="87"/>
      <c r="E971" s="100"/>
      <c r="F971" s="55"/>
      <c r="G971" s="55"/>
      <c r="H971" s="145"/>
      <c r="I971" s="51"/>
      <c r="J971" s="51"/>
      <c r="K971" s="51"/>
      <c r="L971" s="51"/>
    </row>
    <row r="972" spans="1:12" ht="33.75" x14ac:dyDescent="0.2">
      <c r="A972" s="160">
        <f t="shared" si="41"/>
        <v>8770</v>
      </c>
      <c r="B972" s="96">
        <f>B970+0.001</f>
        <v>3.6609999999999312</v>
      </c>
      <c r="C972" s="14" t="s">
        <v>950</v>
      </c>
      <c r="D972" s="10" t="s">
        <v>0</v>
      </c>
      <c r="E972" s="85">
        <v>28</v>
      </c>
      <c r="F972" s="55"/>
      <c r="G972" s="55"/>
      <c r="H972" s="145"/>
      <c r="I972" s="51"/>
      <c r="J972" s="51"/>
      <c r="K972" s="51"/>
      <c r="L972" s="51"/>
    </row>
    <row r="973" spans="1:12" ht="33.75" x14ac:dyDescent="0.2">
      <c r="A973" s="160">
        <f t="shared" si="41"/>
        <v>8780</v>
      </c>
      <c r="B973" s="96">
        <f>B972+0.001</f>
        <v>3.6619999999999311</v>
      </c>
      <c r="C973" s="14" t="s">
        <v>951</v>
      </c>
      <c r="D973" s="10" t="s">
        <v>0</v>
      </c>
      <c r="E973" s="85">
        <v>3</v>
      </c>
      <c r="F973" s="55"/>
      <c r="G973" s="55"/>
      <c r="H973" s="145"/>
      <c r="I973" s="51"/>
      <c r="J973" s="51"/>
      <c r="K973" s="51"/>
      <c r="L973" s="51"/>
    </row>
    <row r="974" spans="1:12" ht="33.75" x14ac:dyDescent="0.2">
      <c r="A974" s="160">
        <f t="shared" si="41"/>
        <v>8790</v>
      </c>
      <c r="B974" s="96">
        <f>B973+0.001</f>
        <v>3.662999999999931</v>
      </c>
      <c r="C974" s="14" t="s">
        <v>766</v>
      </c>
      <c r="D974" s="10" t="s">
        <v>0</v>
      </c>
      <c r="E974" s="85">
        <v>12</v>
      </c>
      <c r="F974" s="55"/>
      <c r="G974" s="55"/>
      <c r="H974" s="145"/>
      <c r="I974" s="51"/>
      <c r="J974" s="51"/>
      <c r="K974" s="51"/>
      <c r="L974" s="51"/>
    </row>
    <row r="975" spans="1:12" ht="33.75" x14ac:dyDescent="0.2">
      <c r="A975" s="160">
        <f t="shared" si="41"/>
        <v>8800</v>
      </c>
      <c r="B975" s="96">
        <f>B974+0.001</f>
        <v>3.6639999999999309</v>
      </c>
      <c r="C975" s="14" t="s">
        <v>952</v>
      </c>
      <c r="D975" s="10" t="s">
        <v>0</v>
      </c>
      <c r="E975" s="85">
        <v>21</v>
      </c>
      <c r="F975" s="55"/>
      <c r="G975" s="55"/>
      <c r="H975" s="145"/>
      <c r="I975" s="51"/>
      <c r="J975" s="51"/>
      <c r="K975" s="51"/>
      <c r="L975" s="51"/>
    </row>
    <row r="976" spans="1:12" ht="12" customHeight="1" x14ac:dyDescent="0.2">
      <c r="A976" s="160">
        <f t="shared" si="41"/>
        <v>8810</v>
      </c>
      <c r="B976" s="94" t="s">
        <v>1234</v>
      </c>
      <c r="C976" s="73" t="s">
        <v>1400</v>
      </c>
      <c r="D976" s="74"/>
      <c r="E976" s="95"/>
      <c r="F976" s="55"/>
      <c r="G976" s="55"/>
      <c r="H976" s="145"/>
      <c r="I976" s="51"/>
      <c r="J976" s="51"/>
      <c r="K976" s="51"/>
      <c r="L976" s="51"/>
    </row>
    <row r="977" spans="1:12" ht="67.5" x14ac:dyDescent="0.2">
      <c r="A977" s="160">
        <f t="shared" si="41"/>
        <v>8820</v>
      </c>
      <c r="B977" s="101"/>
      <c r="C977" s="21" t="s">
        <v>571</v>
      </c>
      <c r="D977" s="9"/>
      <c r="E977" s="85"/>
      <c r="F977" s="55"/>
      <c r="G977" s="55"/>
      <c r="H977" s="145"/>
      <c r="I977" s="51"/>
      <c r="J977" s="51"/>
      <c r="K977" s="51"/>
      <c r="L977" s="51"/>
    </row>
    <row r="978" spans="1:12" ht="12" customHeight="1" x14ac:dyDescent="0.2">
      <c r="A978" s="160">
        <f t="shared" ref="A978:A1041" si="43">A977+10</f>
        <v>8830</v>
      </c>
      <c r="B978" s="104"/>
      <c r="C978" s="87" t="s">
        <v>774</v>
      </c>
      <c r="D978" s="87"/>
      <c r="E978" s="100"/>
      <c r="F978" s="55"/>
      <c r="G978" s="55"/>
      <c r="H978" s="145"/>
      <c r="I978" s="51"/>
      <c r="J978" s="51"/>
      <c r="K978" s="51"/>
      <c r="L978" s="51"/>
    </row>
    <row r="979" spans="1:12" ht="33.75" x14ac:dyDescent="0.2">
      <c r="A979" s="160">
        <f t="shared" si="43"/>
        <v>8840</v>
      </c>
      <c r="B979" s="96">
        <f>B975+0.001</f>
        <v>3.6649999999999308</v>
      </c>
      <c r="C979" s="14" t="s">
        <v>775</v>
      </c>
      <c r="D979" s="10" t="s">
        <v>776</v>
      </c>
      <c r="E979" s="85">
        <v>40</v>
      </c>
      <c r="F979" s="55"/>
      <c r="G979" s="55"/>
      <c r="H979" s="145"/>
      <c r="I979" s="51"/>
      <c r="J979" s="51"/>
      <c r="K979" s="51"/>
      <c r="L979" s="51"/>
    </row>
    <row r="980" spans="1:12" ht="33.75" x14ac:dyDescent="0.2">
      <c r="A980" s="160">
        <f t="shared" si="43"/>
        <v>8850</v>
      </c>
      <c r="B980" s="96">
        <f t="shared" ref="B980:B999" si="44">B979+0.001</f>
        <v>3.6659999999999306</v>
      </c>
      <c r="C980" s="14" t="s">
        <v>777</v>
      </c>
      <c r="D980" s="10" t="s">
        <v>776</v>
      </c>
      <c r="E980" s="85">
        <v>50</v>
      </c>
      <c r="F980" s="55"/>
      <c r="G980" s="55"/>
      <c r="H980" s="145"/>
      <c r="I980" s="51"/>
      <c r="J980" s="51"/>
      <c r="K980" s="51"/>
      <c r="L980" s="51"/>
    </row>
    <row r="981" spans="1:12" ht="33.75" x14ac:dyDescent="0.2">
      <c r="A981" s="160">
        <f t="shared" si="43"/>
        <v>8860</v>
      </c>
      <c r="B981" s="96">
        <f t="shared" si="44"/>
        <v>3.6669999999999305</v>
      </c>
      <c r="C981" s="14" t="s">
        <v>778</v>
      </c>
      <c r="D981" s="10" t="s">
        <v>776</v>
      </c>
      <c r="E981" s="85">
        <v>60</v>
      </c>
      <c r="F981" s="55"/>
      <c r="G981" s="55"/>
      <c r="H981" s="145"/>
      <c r="I981" s="51"/>
      <c r="J981" s="51"/>
      <c r="K981" s="51"/>
      <c r="L981" s="51"/>
    </row>
    <row r="982" spans="1:12" ht="33.75" x14ac:dyDescent="0.2">
      <c r="A982" s="160">
        <f t="shared" si="43"/>
        <v>8870</v>
      </c>
      <c r="B982" s="96">
        <f t="shared" si="44"/>
        <v>3.6679999999999304</v>
      </c>
      <c r="C982" s="14" t="s">
        <v>779</v>
      </c>
      <c r="D982" s="10" t="s">
        <v>776</v>
      </c>
      <c r="E982" s="85">
        <v>40</v>
      </c>
      <c r="F982" s="55"/>
      <c r="G982" s="55"/>
      <c r="H982" s="145"/>
      <c r="I982" s="51"/>
      <c r="J982" s="51"/>
      <c r="K982" s="51"/>
      <c r="L982" s="51"/>
    </row>
    <row r="983" spans="1:12" ht="22.5" x14ac:dyDescent="0.2">
      <c r="A983" s="160">
        <f t="shared" si="43"/>
        <v>8880</v>
      </c>
      <c r="B983" s="96">
        <f t="shared" si="44"/>
        <v>3.6689999999999303</v>
      </c>
      <c r="C983" s="14" t="s">
        <v>780</v>
      </c>
      <c r="D983" s="10" t="s">
        <v>0</v>
      </c>
      <c r="E983" s="85">
        <v>1</v>
      </c>
      <c r="F983" s="55"/>
      <c r="G983" s="55"/>
      <c r="H983" s="145"/>
      <c r="I983" s="51"/>
      <c r="J983" s="51"/>
      <c r="K983" s="51"/>
      <c r="L983" s="51"/>
    </row>
    <row r="984" spans="1:12" ht="22.5" x14ac:dyDescent="0.2">
      <c r="A984" s="160">
        <f t="shared" si="43"/>
        <v>8890</v>
      </c>
      <c r="B984" s="96">
        <f t="shared" si="44"/>
        <v>3.6699999999999302</v>
      </c>
      <c r="C984" s="14" t="s">
        <v>781</v>
      </c>
      <c r="D984" s="10" t="s">
        <v>0</v>
      </c>
      <c r="E984" s="85">
        <v>3</v>
      </c>
      <c r="F984" s="55"/>
      <c r="G984" s="55"/>
      <c r="H984" s="145"/>
      <c r="I984" s="51"/>
      <c r="J984" s="51"/>
      <c r="K984" s="51"/>
      <c r="L984" s="51"/>
    </row>
    <row r="985" spans="1:12" ht="22.5" x14ac:dyDescent="0.2">
      <c r="A985" s="160">
        <f t="shared" si="43"/>
        <v>8900</v>
      </c>
      <c r="B985" s="96">
        <f t="shared" si="44"/>
        <v>3.6709999999999301</v>
      </c>
      <c r="C985" s="14" t="s">
        <v>782</v>
      </c>
      <c r="D985" s="10" t="s">
        <v>0</v>
      </c>
      <c r="E985" s="85">
        <v>2</v>
      </c>
      <c r="F985" s="55"/>
      <c r="G985" s="55"/>
      <c r="H985" s="145"/>
      <c r="I985" s="51"/>
      <c r="J985" s="51"/>
      <c r="K985" s="51"/>
      <c r="L985" s="51"/>
    </row>
    <row r="986" spans="1:12" ht="33.75" x14ac:dyDescent="0.2">
      <c r="A986" s="160">
        <f t="shared" si="43"/>
        <v>8910</v>
      </c>
      <c r="B986" s="96">
        <f t="shared" si="44"/>
        <v>3.67199999999993</v>
      </c>
      <c r="C986" s="14" t="s">
        <v>1397</v>
      </c>
      <c r="D986" s="10" t="s">
        <v>0</v>
      </c>
      <c r="E986" s="85">
        <v>2</v>
      </c>
      <c r="F986" s="55"/>
      <c r="G986" s="55"/>
      <c r="H986" s="145"/>
      <c r="I986" s="51"/>
      <c r="J986" s="51"/>
      <c r="K986" s="51"/>
      <c r="L986" s="51"/>
    </row>
    <row r="987" spans="1:12" ht="22.5" x14ac:dyDescent="0.2">
      <c r="A987" s="160">
        <f t="shared" si="43"/>
        <v>8920</v>
      </c>
      <c r="B987" s="96">
        <f t="shared" si="44"/>
        <v>3.6729999999999299</v>
      </c>
      <c r="C987" s="14" t="s">
        <v>784</v>
      </c>
      <c r="D987" s="10" t="s">
        <v>0</v>
      </c>
      <c r="E987" s="85">
        <v>11</v>
      </c>
      <c r="F987" s="55"/>
      <c r="G987" s="55"/>
      <c r="H987" s="145"/>
      <c r="I987" s="51"/>
      <c r="J987" s="51"/>
      <c r="K987" s="51"/>
      <c r="L987" s="51"/>
    </row>
    <row r="988" spans="1:12" ht="22.5" x14ac:dyDescent="0.2">
      <c r="A988" s="160">
        <f t="shared" si="43"/>
        <v>8930</v>
      </c>
      <c r="B988" s="96">
        <f t="shared" si="44"/>
        <v>3.6739999999999298</v>
      </c>
      <c r="C988" s="14" t="s">
        <v>785</v>
      </c>
      <c r="D988" s="10" t="s">
        <v>0</v>
      </c>
      <c r="E988" s="85">
        <v>8</v>
      </c>
      <c r="F988" s="55"/>
      <c r="G988" s="55"/>
      <c r="H988" s="145"/>
      <c r="I988" s="51"/>
      <c r="J988" s="51"/>
      <c r="K988" s="51"/>
      <c r="L988" s="51"/>
    </row>
    <row r="989" spans="1:12" ht="22.5" x14ac:dyDescent="0.2">
      <c r="A989" s="160">
        <f t="shared" si="43"/>
        <v>8940</v>
      </c>
      <c r="B989" s="96">
        <f t="shared" si="44"/>
        <v>3.6749999999999297</v>
      </c>
      <c r="C989" s="14" t="s">
        <v>786</v>
      </c>
      <c r="D989" s="10" t="s">
        <v>0</v>
      </c>
      <c r="E989" s="85">
        <v>3</v>
      </c>
      <c r="F989" s="55"/>
      <c r="G989" s="55"/>
      <c r="H989" s="145"/>
      <c r="I989" s="51"/>
      <c r="J989" s="51"/>
      <c r="K989" s="51"/>
      <c r="L989" s="51"/>
    </row>
    <row r="990" spans="1:12" ht="22.5" x14ac:dyDescent="0.2">
      <c r="A990" s="160">
        <f t="shared" si="43"/>
        <v>8950</v>
      </c>
      <c r="B990" s="96">
        <f t="shared" si="44"/>
        <v>3.6759999999999295</v>
      </c>
      <c r="C990" s="14" t="s">
        <v>787</v>
      </c>
      <c r="D990" s="10" t="s">
        <v>0</v>
      </c>
      <c r="E990" s="85">
        <v>1</v>
      </c>
      <c r="F990" s="55"/>
      <c r="G990" s="55"/>
      <c r="H990" s="145"/>
      <c r="I990" s="51"/>
      <c r="J990" s="51"/>
      <c r="K990" s="51"/>
      <c r="L990" s="51"/>
    </row>
    <row r="991" spans="1:12" ht="22.5" x14ac:dyDescent="0.2">
      <c r="A991" s="160">
        <f t="shared" si="43"/>
        <v>8960</v>
      </c>
      <c r="B991" s="96">
        <f t="shared" si="44"/>
        <v>3.6769999999999294</v>
      </c>
      <c r="C991" s="14" t="s">
        <v>788</v>
      </c>
      <c r="D991" s="10" t="s">
        <v>0</v>
      </c>
      <c r="E991" s="85">
        <v>2</v>
      </c>
      <c r="F991" s="55"/>
      <c r="G991" s="55"/>
      <c r="H991" s="145"/>
      <c r="I991" s="51"/>
      <c r="J991" s="51"/>
      <c r="K991" s="51"/>
      <c r="L991" s="51"/>
    </row>
    <row r="992" spans="1:12" ht="22.5" x14ac:dyDescent="0.2">
      <c r="A992" s="160">
        <f t="shared" si="43"/>
        <v>8970</v>
      </c>
      <c r="B992" s="96">
        <f t="shared" si="44"/>
        <v>3.6779999999999293</v>
      </c>
      <c r="C992" s="14" t="s">
        <v>789</v>
      </c>
      <c r="D992" s="10" t="s">
        <v>0</v>
      </c>
      <c r="E992" s="85">
        <v>18</v>
      </c>
      <c r="F992" s="55"/>
      <c r="G992" s="55"/>
      <c r="H992" s="145"/>
      <c r="I992" s="51"/>
      <c r="J992" s="51"/>
      <c r="K992" s="51"/>
      <c r="L992" s="51"/>
    </row>
    <row r="993" spans="1:12" ht="22.5" x14ac:dyDescent="0.2">
      <c r="A993" s="160">
        <f t="shared" si="43"/>
        <v>8980</v>
      </c>
      <c r="B993" s="96">
        <f t="shared" si="44"/>
        <v>3.6789999999999292</v>
      </c>
      <c r="C993" s="14" t="s">
        <v>790</v>
      </c>
      <c r="D993" s="10" t="s">
        <v>0</v>
      </c>
      <c r="E993" s="85">
        <v>31</v>
      </c>
      <c r="F993" s="55"/>
      <c r="G993" s="55"/>
      <c r="H993" s="145"/>
      <c r="I993" s="51"/>
      <c r="J993" s="51"/>
      <c r="K993" s="51"/>
      <c r="L993" s="51"/>
    </row>
    <row r="994" spans="1:12" ht="22.5" x14ac:dyDescent="0.2">
      <c r="A994" s="160">
        <f t="shared" si="43"/>
        <v>8990</v>
      </c>
      <c r="B994" s="96">
        <f t="shared" si="44"/>
        <v>3.6799999999999291</v>
      </c>
      <c r="C994" s="14" t="s">
        <v>791</v>
      </c>
      <c r="D994" s="10" t="s">
        <v>0</v>
      </c>
      <c r="E994" s="85">
        <v>25</v>
      </c>
      <c r="F994" s="55"/>
      <c r="G994" s="55"/>
      <c r="H994" s="145"/>
      <c r="I994" s="51"/>
      <c r="J994" s="51"/>
      <c r="K994" s="51"/>
      <c r="L994" s="51"/>
    </row>
    <row r="995" spans="1:12" ht="22.5" x14ac:dyDescent="0.2">
      <c r="A995" s="160">
        <f t="shared" si="43"/>
        <v>9000</v>
      </c>
      <c r="B995" s="96">
        <f t="shared" si="44"/>
        <v>3.680999999999929</v>
      </c>
      <c r="C995" s="14" t="s">
        <v>792</v>
      </c>
      <c r="D995" s="10" t="s">
        <v>0</v>
      </c>
      <c r="E995" s="85">
        <v>18</v>
      </c>
      <c r="F995" s="55"/>
      <c r="G995" s="55"/>
      <c r="H995" s="145"/>
      <c r="I995" s="51"/>
      <c r="J995" s="51"/>
      <c r="K995" s="51"/>
      <c r="L995" s="51"/>
    </row>
    <row r="996" spans="1:12" x14ac:dyDescent="0.2">
      <c r="A996" s="160">
        <f t="shared" si="43"/>
        <v>9010</v>
      </c>
      <c r="B996" s="96">
        <f t="shared" si="44"/>
        <v>3.6819999999999289</v>
      </c>
      <c r="C996" s="14" t="s">
        <v>793</v>
      </c>
      <c r="D996" s="10" t="s">
        <v>77</v>
      </c>
      <c r="E996" s="85">
        <v>10</v>
      </c>
      <c r="F996" s="55"/>
      <c r="G996" s="55"/>
      <c r="H996" s="145"/>
      <c r="I996" s="51"/>
      <c r="J996" s="51"/>
      <c r="K996" s="51"/>
      <c r="L996" s="51"/>
    </row>
    <row r="997" spans="1:12" x14ac:dyDescent="0.2">
      <c r="A997" s="160">
        <f t="shared" si="43"/>
        <v>9020</v>
      </c>
      <c r="B997" s="96">
        <f t="shared" si="44"/>
        <v>3.6829999999999288</v>
      </c>
      <c r="C997" s="14" t="s">
        <v>794</v>
      </c>
      <c r="D997" s="10" t="s">
        <v>77</v>
      </c>
      <c r="E997" s="85">
        <v>10</v>
      </c>
      <c r="F997" s="55"/>
      <c r="G997" s="55"/>
      <c r="H997" s="145"/>
      <c r="I997" s="51"/>
      <c r="J997" s="51"/>
      <c r="K997" s="51"/>
      <c r="L997" s="51"/>
    </row>
    <row r="998" spans="1:12" ht="33.75" x14ac:dyDescent="0.2">
      <c r="A998" s="160">
        <f t="shared" si="43"/>
        <v>9030</v>
      </c>
      <c r="B998" s="96">
        <f t="shared" si="44"/>
        <v>3.6839999999999287</v>
      </c>
      <c r="C998" s="14" t="s">
        <v>795</v>
      </c>
      <c r="D998" s="10" t="s">
        <v>0</v>
      </c>
      <c r="E998" s="85">
        <v>2</v>
      </c>
      <c r="F998" s="55"/>
      <c r="G998" s="55"/>
      <c r="H998" s="145"/>
      <c r="I998" s="51"/>
      <c r="J998" s="51"/>
      <c r="K998" s="51"/>
      <c r="L998" s="51"/>
    </row>
    <row r="999" spans="1:12" ht="33.75" x14ac:dyDescent="0.2">
      <c r="A999" s="160">
        <f t="shared" si="43"/>
        <v>9040</v>
      </c>
      <c r="B999" s="96">
        <f t="shared" si="44"/>
        <v>3.6849999999999286</v>
      </c>
      <c r="C999" s="14" t="s">
        <v>1390</v>
      </c>
      <c r="D999" s="10"/>
      <c r="E999" s="85">
        <v>1</v>
      </c>
      <c r="F999" s="55"/>
      <c r="G999" s="55"/>
      <c r="H999" s="145"/>
      <c r="I999" s="51"/>
      <c r="J999" s="51"/>
      <c r="K999" s="51"/>
      <c r="L999" s="51"/>
    </row>
    <row r="1000" spans="1:12" ht="12" customHeight="1" x14ac:dyDescent="0.2">
      <c r="A1000" s="160">
        <f t="shared" si="43"/>
        <v>9050</v>
      </c>
      <c r="B1000" s="104"/>
      <c r="C1000" s="87" t="s">
        <v>796</v>
      </c>
      <c r="D1000" s="87"/>
      <c r="E1000" s="100"/>
      <c r="F1000" s="55"/>
      <c r="G1000" s="55"/>
      <c r="H1000" s="145"/>
      <c r="I1000" s="51"/>
      <c r="J1000" s="51"/>
      <c r="K1000" s="51"/>
      <c r="L1000" s="51"/>
    </row>
    <row r="1001" spans="1:12" ht="33.75" x14ac:dyDescent="0.2">
      <c r="A1001" s="160">
        <f t="shared" si="43"/>
        <v>9060</v>
      </c>
      <c r="B1001" s="96">
        <f>B999+0.001</f>
        <v>3.6859999999999284</v>
      </c>
      <c r="C1001" s="14" t="s">
        <v>1387</v>
      </c>
      <c r="D1001" s="10" t="s">
        <v>776</v>
      </c>
      <c r="E1001" s="85">
        <v>37.4</v>
      </c>
      <c r="F1001" s="55"/>
      <c r="G1001" s="55"/>
      <c r="H1001" s="145"/>
      <c r="I1001" s="51"/>
      <c r="J1001" s="51"/>
      <c r="K1001" s="51"/>
      <c r="L1001" s="51"/>
    </row>
    <row r="1002" spans="1:12" ht="22.5" x14ac:dyDescent="0.2">
      <c r="A1002" s="160">
        <f t="shared" si="43"/>
        <v>9070</v>
      </c>
      <c r="B1002" s="96">
        <f t="shared" ref="B1002:B1010" si="45">B1001+0.001</f>
        <v>3.6869999999999283</v>
      </c>
      <c r="C1002" s="14" t="s">
        <v>780</v>
      </c>
      <c r="D1002" s="10" t="s">
        <v>0</v>
      </c>
      <c r="E1002" s="85">
        <v>5</v>
      </c>
      <c r="F1002" s="55"/>
      <c r="G1002" s="55"/>
      <c r="H1002" s="145"/>
      <c r="I1002" s="51"/>
      <c r="J1002" s="51"/>
      <c r="K1002" s="51"/>
      <c r="L1002" s="51"/>
    </row>
    <row r="1003" spans="1:12" ht="22.5" x14ac:dyDescent="0.2">
      <c r="A1003" s="160">
        <f t="shared" si="43"/>
        <v>9080</v>
      </c>
      <c r="B1003" s="96">
        <f t="shared" si="45"/>
        <v>3.6879999999999282</v>
      </c>
      <c r="C1003" s="14" t="s">
        <v>781</v>
      </c>
      <c r="D1003" s="10" t="s">
        <v>0</v>
      </c>
      <c r="E1003" s="85">
        <v>3</v>
      </c>
      <c r="F1003" s="55"/>
      <c r="G1003" s="55"/>
      <c r="H1003" s="145"/>
      <c r="I1003" s="51"/>
      <c r="J1003" s="51"/>
      <c r="K1003" s="51"/>
      <c r="L1003" s="51"/>
    </row>
    <row r="1004" spans="1:12" ht="22.5" x14ac:dyDescent="0.2">
      <c r="A1004" s="160">
        <f t="shared" si="43"/>
        <v>9090</v>
      </c>
      <c r="B1004" s="96">
        <f t="shared" si="45"/>
        <v>3.6889999999999281</v>
      </c>
      <c r="C1004" s="14" t="s">
        <v>1398</v>
      </c>
      <c r="D1004" s="10" t="s">
        <v>0</v>
      </c>
      <c r="E1004" s="85">
        <v>3</v>
      </c>
      <c r="F1004" s="55"/>
      <c r="G1004" s="55"/>
      <c r="H1004" s="145"/>
      <c r="I1004" s="51"/>
      <c r="J1004" s="51"/>
      <c r="K1004" s="51"/>
      <c r="L1004" s="51"/>
    </row>
    <row r="1005" spans="1:12" ht="22.5" x14ac:dyDescent="0.2">
      <c r="A1005" s="160">
        <f t="shared" si="43"/>
        <v>9100</v>
      </c>
      <c r="B1005" s="96">
        <f t="shared" si="45"/>
        <v>3.689999999999928</v>
      </c>
      <c r="C1005" s="14" t="s">
        <v>787</v>
      </c>
      <c r="D1005" s="10" t="s">
        <v>0</v>
      </c>
      <c r="E1005" s="85">
        <v>6</v>
      </c>
      <c r="F1005" s="55"/>
      <c r="G1005" s="55"/>
      <c r="H1005" s="145"/>
      <c r="I1005" s="51"/>
      <c r="J1005" s="51"/>
      <c r="K1005" s="51"/>
      <c r="L1005" s="51"/>
    </row>
    <row r="1006" spans="1:12" ht="33.75" x14ac:dyDescent="0.2">
      <c r="A1006" s="160">
        <f t="shared" si="43"/>
        <v>9110</v>
      </c>
      <c r="B1006" s="96">
        <f t="shared" si="45"/>
        <v>3.6909999999999279</v>
      </c>
      <c r="C1006" s="14" t="s">
        <v>1388</v>
      </c>
      <c r="D1006" s="10" t="s">
        <v>0</v>
      </c>
      <c r="E1006" s="85">
        <v>3</v>
      </c>
      <c r="F1006" s="55"/>
      <c r="G1006" s="55"/>
      <c r="H1006" s="145"/>
      <c r="I1006" s="51"/>
      <c r="J1006" s="51"/>
      <c r="K1006" s="51"/>
      <c r="L1006" s="51"/>
    </row>
    <row r="1007" spans="1:12" ht="22.5" x14ac:dyDescent="0.2">
      <c r="A1007" s="160">
        <f t="shared" si="43"/>
        <v>9120</v>
      </c>
      <c r="B1007" s="96">
        <f t="shared" si="45"/>
        <v>3.6919999999999278</v>
      </c>
      <c r="C1007" s="14" t="s">
        <v>1389</v>
      </c>
      <c r="D1007" s="10" t="s">
        <v>0</v>
      </c>
      <c r="E1007" s="85">
        <v>1</v>
      </c>
      <c r="F1007" s="55"/>
      <c r="G1007" s="55"/>
      <c r="H1007" s="145"/>
      <c r="I1007" s="51"/>
      <c r="J1007" s="51"/>
      <c r="K1007" s="51"/>
      <c r="L1007" s="51"/>
    </row>
    <row r="1008" spans="1:12" x14ac:dyDescent="0.2">
      <c r="A1008" s="160">
        <f t="shared" si="43"/>
        <v>9130</v>
      </c>
      <c r="B1008" s="96">
        <f t="shared" si="45"/>
        <v>3.6929999999999277</v>
      </c>
      <c r="C1008" s="14" t="s">
        <v>793</v>
      </c>
      <c r="D1008" s="10" t="s">
        <v>77</v>
      </c>
      <c r="E1008" s="85">
        <v>9</v>
      </c>
      <c r="F1008" s="55"/>
      <c r="G1008" s="55"/>
      <c r="H1008" s="145"/>
      <c r="I1008" s="51"/>
      <c r="J1008" s="51"/>
      <c r="K1008" s="51"/>
      <c r="L1008" s="51"/>
    </row>
    <row r="1009" spans="1:12" x14ac:dyDescent="0.2">
      <c r="A1009" s="160">
        <f t="shared" si="43"/>
        <v>9140</v>
      </c>
      <c r="B1009" s="96">
        <f t="shared" si="45"/>
        <v>3.6939999999999276</v>
      </c>
      <c r="C1009" s="14" t="s">
        <v>794</v>
      </c>
      <c r="D1009" s="10" t="s">
        <v>77</v>
      </c>
      <c r="E1009" s="85">
        <v>9</v>
      </c>
      <c r="F1009" s="55"/>
      <c r="G1009" s="55"/>
      <c r="H1009" s="145"/>
      <c r="I1009" s="51"/>
      <c r="J1009" s="51"/>
      <c r="K1009" s="51"/>
      <c r="L1009" s="51"/>
    </row>
    <row r="1010" spans="1:12" ht="12" customHeight="1" x14ac:dyDescent="0.2">
      <c r="A1010" s="160">
        <f t="shared" si="43"/>
        <v>9150</v>
      </c>
      <c r="B1010" s="96">
        <f t="shared" si="45"/>
        <v>3.6949999999999275</v>
      </c>
      <c r="C1010" s="14" t="s">
        <v>1390</v>
      </c>
      <c r="D1010" s="10" t="s">
        <v>0</v>
      </c>
      <c r="E1010" s="85">
        <v>1</v>
      </c>
      <c r="F1010" s="55"/>
      <c r="G1010" s="55"/>
      <c r="H1010" s="145"/>
      <c r="I1010" s="51"/>
      <c r="J1010" s="51"/>
      <c r="K1010" s="51"/>
      <c r="L1010" s="51"/>
    </row>
    <row r="1011" spans="1:12" ht="12" customHeight="1" x14ac:dyDescent="0.2">
      <c r="A1011" s="160">
        <f t="shared" si="43"/>
        <v>9160</v>
      </c>
      <c r="B1011" s="94" t="s">
        <v>1235</v>
      </c>
      <c r="C1011" s="73" t="s">
        <v>953</v>
      </c>
      <c r="D1011" s="74"/>
      <c r="E1011" s="95"/>
      <c r="F1011" s="55"/>
      <c r="G1011" s="55"/>
      <c r="H1011" s="145"/>
      <c r="I1011" s="51"/>
      <c r="J1011" s="51"/>
      <c r="K1011" s="51"/>
      <c r="L1011" s="51"/>
    </row>
    <row r="1012" spans="1:12" ht="67.5" x14ac:dyDescent="0.2">
      <c r="A1012" s="160">
        <f t="shared" si="43"/>
        <v>9170</v>
      </c>
      <c r="B1012" s="101"/>
      <c r="C1012" s="16" t="s">
        <v>571</v>
      </c>
      <c r="D1012" s="9"/>
      <c r="E1012" s="85"/>
      <c r="F1012" s="55"/>
      <c r="G1012" s="55"/>
      <c r="H1012" s="145"/>
      <c r="I1012" s="51"/>
      <c r="J1012" s="51"/>
      <c r="K1012" s="51"/>
      <c r="L1012" s="51"/>
    </row>
    <row r="1013" spans="1:12" ht="12" customHeight="1" x14ac:dyDescent="0.2">
      <c r="A1013" s="160">
        <f t="shared" si="43"/>
        <v>9180</v>
      </c>
      <c r="B1013" s="104"/>
      <c r="C1013" s="87" t="s">
        <v>954</v>
      </c>
      <c r="D1013" s="87"/>
      <c r="E1013" s="100"/>
      <c r="F1013" s="55"/>
      <c r="G1013" s="55"/>
      <c r="H1013" s="145"/>
      <c r="I1013" s="51"/>
      <c r="J1013" s="51"/>
      <c r="K1013" s="51"/>
      <c r="L1013" s="51"/>
    </row>
    <row r="1014" spans="1:12" ht="78.75" x14ac:dyDescent="0.2">
      <c r="A1014" s="160">
        <f t="shared" si="43"/>
        <v>9190</v>
      </c>
      <c r="B1014" s="96">
        <f>B1010+0.001</f>
        <v>3.6959999999999273</v>
      </c>
      <c r="C1014" s="14" t="s">
        <v>955</v>
      </c>
      <c r="D1014" s="10" t="s">
        <v>47</v>
      </c>
      <c r="E1014" s="85">
        <v>308</v>
      </c>
      <c r="F1014" s="55"/>
      <c r="G1014" s="55"/>
      <c r="H1014" s="145"/>
      <c r="I1014" s="51"/>
      <c r="J1014" s="51"/>
      <c r="K1014" s="51"/>
      <c r="L1014" s="51"/>
    </row>
    <row r="1015" spans="1:12" ht="78.75" x14ac:dyDescent="0.2">
      <c r="A1015" s="160">
        <f t="shared" si="43"/>
        <v>9200</v>
      </c>
      <c r="B1015" s="96">
        <f t="shared" ref="B1015:B1028" si="46">B1014+0.001</f>
        <v>3.6969999999999272</v>
      </c>
      <c r="C1015" s="14" t="s">
        <v>768</v>
      </c>
      <c r="D1015" s="10" t="s">
        <v>47</v>
      </c>
      <c r="E1015" s="85">
        <v>253.00000000000003</v>
      </c>
      <c r="F1015" s="55"/>
      <c r="G1015" s="55"/>
      <c r="H1015" s="145"/>
      <c r="I1015" s="51"/>
      <c r="J1015" s="51"/>
      <c r="K1015" s="51"/>
      <c r="L1015" s="51"/>
    </row>
    <row r="1016" spans="1:12" ht="78.75" x14ac:dyDescent="0.2">
      <c r="A1016" s="160">
        <f t="shared" si="43"/>
        <v>9210</v>
      </c>
      <c r="B1016" s="96">
        <f t="shared" si="46"/>
        <v>3.6979999999999271</v>
      </c>
      <c r="C1016" s="14" t="s">
        <v>956</v>
      </c>
      <c r="D1016" s="10" t="s">
        <v>47</v>
      </c>
      <c r="E1016" s="85">
        <v>22</v>
      </c>
      <c r="F1016" s="55"/>
      <c r="G1016" s="55"/>
      <c r="H1016" s="145"/>
      <c r="I1016" s="51"/>
      <c r="J1016" s="51"/>
      <c r="K1016" s="51"/>
      <c r="L1016" s="51"/>
    </row>
    <row r="1017" spans="1:12" ht="45" x14ac:dyDescent="0.2">
      <c r="A1017" s="160">
        <f t="shared" si="43"/>
        <v>9220</v>
      </c>
      <c r="B1017" s="96">
        <f t="shared" si="46"/>
        <v>3.698999999999927</v>
      </c>
      <c r="C1017" s="14" t="s">
        <v>957</v>
      </c>
      <c r="D1017" s="10" t="s">
        <v>47</v>
      </c>
      <c r="E1017" s="85">
        <v>39</v>
      </c>
      <c r="F1017" s="55"/>
      <c r="G1017" s="55"/>
      <c r="H1017" s="145"/>
      <c r="I1017" s="51"/>
      <c r="J1017" s="51"/>
      <c r="K1017" s="51"/>
      <c r="L1017" s="51"/>
    </row>
    <row r="1018" spans="1:12" ht="45" x14ac:dyDescent="0.2">
      <c r="A1018" s="160">
        <f t="shared" si="43"/>
        <v>9230</v>
      </c>
      <c r="B1018" s="96">
        <f t="shared" si="46"/>
        <v>3.6999999999999269</v>
      </c>
      <c r="C1018" s="14" t="s">
        <v>958</v>
      </c>
      <c r="D1018" s="10" t="s">
        <v>47</v>
      </c>
      <c r="E1018" s="85">
        <v>20</v>
      </c>
      <c r="F1018" s="55"/>
      <c r="G1018" s="55"/>
      <c r="H1018" s="145"/>
      <c r="I1018" s="51"/>
      <c r="J1018" s="51"/>
      <c r="K1018" s="51"/>
      <c r="L1018" s="51"/>
    </row>
    <row r="1019" spans="1:12" ht="45" x14ac:dyDescent="0.2">
      <c r="A1019" s="160">
        <f t="shared" si="43"/>
        <v>9240</v>
      </c>
      <c r="B1019" s="96">
        <f t="shared" si="46"/>
        <v>3.7009999999999268</v>
      </c>
      <c r="C1019" s="14" t="s">
        <v>959</v>
      </c>
      <c r="D1019" s="10" t="s">
        <v>47</v>
      </c>
      <c r="E1019" s="85">
        <v>462.00000000000006</v>
      </c>
      <c r="F1019" s="55"/>
      <c r="G1019" s="55"/>
      <c r="H1019" s="145"/>
      <c r="I1019" s="51"/>
      <c r="J1019" s="51"/>
      <c r="K1019" s="51"/>
      <c r="L1019" s="51"/>
    </row>
    <row r="1020" spans="1:12" ht="45" x14ac:dyDescent="0.2">
      <c r="A1020" s="160">
        <f t="shared" si="43"/>
        <v>9250</v>
      </c>
      <c r="B1020" s="96">
        <f t="shared" si="46"/>
        <v>3.7019999999999267</v>
      </c>
      <c r="C1020" s="14" t="s">
        <v>960</v>
      </c>
      <c r="D1020" s="10" t="s">
        <v>47</v>
      </c>
      <c r="E1020" s="85">
        <v>231.00000000000003</v>
      </c>
      <c r="F1020" s="55"/>
      <c r="G1020" s="55"/>
      <c r="H1020" s="145"/>
      <c r="I1020" s="51"/>
      <c r="J1020" s="51"/>
      <c r="K1020" s="51"/>
      <c r="L1020" s="51"/>
    </row>
    <row r="1021" spans="1:12" ht="45" x14ac:dyDescent="0.2">
      <c r="A1021" s="160">
        <f t="shared" si="43"/>
        <v>9260</v>
      </c>
      <c r="B1021" s="96">
        <f t="shared" si="46"/>
        <v>3.7029999999999266</v>
      </c>
      <c r="C1021" s="14" t="s">
        <v>961</v>
      </c>
      <c r="D1021" s="10" t="s">
        <v>47</v>
      </c>
      <c r="E1021" s="85">
        <v>325</v>
      </c>
      <c r="F1021" s="55"/>
      <c r="G1021" s="55"/>
      <c r="H1021" s="145"/>
      <c r="I1021" s="51"/>
      <c r="J1021" s="51"/>
      <c r="K1021" s="51"/>
      <c r="L1021" s="51"/>
    </row>
    <row r="1022" spans="1:12" ht="45" x14ac:dyDescent="0.2">
      <c r="A1022" s="160">
        <f t="shared" si="43"/>
        <v>9270</v>
      </c>
      <c r="B1022" s="96">
        <f t="shared" si="46"/>
        <v>3.7039999999999265</v>
      </c>
      <c r="C1022" s="14" t="s">
        <v>962</v>
      </c>
      <c r="D1022" s="10" t="s">
        <v>47</v>
      </c>
      <c r="E1022" s="85">
        <v>61</v>
      </c>
      <c r="F1022" s="55"/>
      <c r="G1022" s="55"/>
      <c r="H1022" s="145"/>
      <c r="I1022" s="51"/>
      <c r="J1022" s="51"/>
      <c r="K1022" s="51"/>
      <c r="L1022" s="51"/>
    </row>
    <row r="1023" spans="1:12" ht="22.5" x14ac:dyDescent="0.2">
      <c r="A1023" s="160">
        <f t="shared" si="43"/>
        <v>9280</v>
      </c>
      <c r="B1023" s="96">
        <f t="shared" si="46"/>
        <v>3.7049999999999264</v>
      </c>
      <c r="C1023" s="14" t="s">
        <v>963</v>
      </c>
      <c r="D1023" s="10" t="s">
        <v>0</v>
      </c>
      <c r="E1023" s="85">
        <v>2</v>
      </c>
      <c r="F1023" s="55"/>
      <c r="G1023" s="55"/>
      <c r="H1023" s="145"/>
      <c r="I1023" s="51"/>
      <c r="J1023" s="51"/>
      <c r="K1023" s="51"/>
      <c r="L1023" s="51"/>
    </row>
    <row r="1024" spans="1:12" x14ac:dyDescent="0.2">
      <c r="A1024" s="160">
        <f t="shared" si="43"/>
        <v>9290</v>
      </c>
      <c r="B1024" s="96">
        <f t="shared" si="46"/>
        <v>3.7059999999999262</v>
      </c>
      <c r="C1024" s="14" t="s">
        <v>964</v>
      </c>
      <c r="D1024" s="10" t="s">
        <v>0</v>
      </c>
      <c r="E1024" s="85">
        <v>1</v>
      </c>
      <c r="F1024" s="55"/>
      <c r="G1024" s="55"/>
      <c r="H1024" s="145"/>
      <c r="I1024" s="51"/>
      <c r="J1024" s="51"/>
      <c r="K1024" s="51"/>
      <c r="L1024" s="51"/>
    </row>
    <row r="1025" spans="1:12" x14ac:dyDescent="0.2">
      <c r="A1025" s="160">
        <f t="shared" si="43"/>
        <v>9300</v>
      </c>
      <c r="B1025" s="96">
        <f t="shared" si="46"/>
        <v>3.7069999999999261</v>
      </c>
      <c r="C1025" s="14" t="s">
        <v>965</v>
      </c>
      <c r="D1025" s="10" t="s">
        <v>0</v>
      </c>
      <c r="E1025" s="85">
        <v>1</v>
      </c>
      <c r="F1025" s="55"/>
      <c r="G1025" s="55"/>
      <c r="H1025" s="145"/>
      <c r="I1025" s="51"/>
      <c r="J1025" s="51"/>
      <c r="K1025" s="51"/>
      <c r="L1025" s="51"/>
    </row>
    <row r="1026" spans="1:12" x14ac:dyDescent="0.2">
      <c r="A1026" s="160">
        <f t="shared" si="43"/>
        <v>9310</v>
      </c>
      <c r="B1026" s="96">
        <f t="shared" si="46"/>
        <v>3.707999999999926</v>
      </c>
      <c r="C1026" s="14" t="s">
        <v>966</v>
      </c>
      <c r="D1026" s="10" t="s">
        <v>0</v>
      </c>
      <c r="E1026" s="85">
        <v>1</v>
      </c>
      <c r="F1026" s="55"/>
      <c r="G1026" s="55"/>
      <c r="H1026" s="145"/>
      <c r="I1026" s="51"/>
      <c r="J1026" s="51"/>
      <c r="K1026" s="51"/>
      <c r="L1026" s="51"/>
    </row>
    <row r="1027" spans="1:12" x14ac:dyDescent="0.2">
      <c r="A1027" s="160">
        <f t="shared" si="43"/>
        <v>9320</v>
      </c>
      <c r="B1027" s="96">
        <f t="shared" si="46"/>
        <v>3.7089999999999259</v>
      </c>
      <c r="C1027" s="14" t="s">
        <v>967</v>
      </c>
      <c r="D1027" s="10" t="s">
        <v>0</v>
      </c>
      <c r="E1027" s="85">
        <v>1</v>
      </c>
      <c r="F1027" s="55"/>
      <c r="G1027" s="55"/>
      <c r="H1027" s="145"/>
      <c r="I1027" s="51"/>
      <c r="J1027" s="51"/>
      <c r="K1027" s="51"/>
      <c r="L1027" s="51"/>
    </row>
    <row r="1028" spans="1:12" x14ac:dyDescent="0.2">
      <c r="A1028" s="160">
        <f t="shared" si="43"/>
        <v>9330</v>
      </c>
      <c r="B1028" s="96">
        <f t="shared" si="46"/>
        <v>3.7099999999999258</v>
      </c>
      <c r="C1028" s="14" t="s">
        <v>968</v>
      </c>
      <c r="D1028" s="10" t="s">
        <v>0</v>
      </c>
      <c r="E1028" s="85">
        <v>1</v>
      </c>
      <c r="F1028" s="55"/>
      <c r="G1028" s="55"/>
      <c r="H1028" s="145"/>
      <c r="I1028" s="51"/>
      <c r="J1028" s="51"/>
      <c r="K1028" s="51"/>
      <c r="L1028" s="51"/>
    </row>
    <row r="1029" spans="1:12" x14ac:dyDescent="0.2">
      <c r="A1029" s="160">
        <f t="shared" si="43"/>
        <v>9340</v>
      </c>
      <c r="B1029" s="104"/>
      <c r="C1029" s="87" t="s">
        <v>969</v>
      </c>
      <c r="D1029" s="87"/>
      <c r="E1029" s="100"/>
      <c r="F1029" s="55"/>
      <c r="G1029" s="55"/>
      <c r="H1029" s="145"/>
      <c r="I1029" s="51"/>
      <c r="J1029" s="51"/>
      <c r="K1029" s="51"/>
      <c r="L1029" s="51"/>
    </row>
    <row r="1030" spans="1:12" ht="78.75" x14ac:dyDescent="0.2">
      <c r="A1030" s="160">
        <f t="shared" si="43"/>
        <v>9350</v>
      </c>
      <c r="B1030" s="96">
        <f>B1028+0.001</f>
        <v>3.7109999999999257</v>
      </c>
      <c r="C1030" s="14" t="s">
        <v>955</v>
      </c>
      <c r="D1030" s="10" t="s">
        <v>47</v>
      </c>
      <c r="E1030" s="85">
        <v>308</v>
      </c>
      <c r="F1030" s="55"/>
      <c r="G1030" s="55"/>
      <c r="H1030" s="145"/>
      <c r="I1030" s="51"/>
      <c r="J1030" s="51"/>
      <c r="K1030" s="51"/>
      <c r="L1030" s="51"/>
    </row>
    <row r="1031" spans="1:12" ht="78.75" x14ac:dyDescent="0.2">
      <c r="A1031" s="160">
        <f t="shared" si="43"/>
        <v>9360</v>
      </c>
      <c r="B1031" s="96">
        <f t="shared" ref="B1031:B1044" si="47">B1030+0.001</f>
        <v>3.7119999999999256</v>
      </c>
      <c r="C1031" s="14" t="s">
        <v>768</v>
      </c>
      <c r="D1031" s="10" t="s">
        <v>47</v>
      </c>
      <c r="E1031" s="85">
        <v>253.00000000000003</v>
      </c>
      <c r="F1031" s="55"/>
      <c r="G1031" s="55"/>
      <c r="H1031" s="145"/>
      <c r="I1031" s="51"/>
      <c r="J1031" s="51"/>
      <c r="K1031" s="51"/>
      <c r="L1031" s="51"/>
    </row>
    <row r="1032" spans="1:12" ht="78.75" x14ac:dyDescent="0.2">
      <c r="A1032" s="160">
        <f t="shared" si="43"/>
        <v>9370</v>
      </c>
      <c r="B1032" s="96">
        <f t="shared" si="47"/>
        <v>3.7129999999999255</v>
      </c>
      <c r="C1032" s="14" t="s">
        <v>956</v>
      </c>
      <c r="D1032" s="10" t="s">
        <v>47</v>
      </c>
      <c r="E1032" s="85">
        <v>22</v>
      </c>
      <c r="F1032" s="55"/>
      <c r="G1032" s="55"/>
      <c r="H1032" s="145"/>
      <c r="I1032" s="51"/>
      <c r="J1032" s="51"/>
      <c r="K1032" s="51"/>
      <c r="L1032" s="51"/>
    </row>
    <row r="1033" spans="1:12" ht="45" x14ac:dyDescent="0.2">
      <c r="A1033" s="160">
        <f t="shared" si="43"/>
        <v>9380</v>
      </c>
      <c r="B1033" s="96">
        <f t="shared" si="47"/>
        <v>3.7139999999999254</v>
      </c>
      <c r="C1033" s="14" t="s">
        <v>957</v>
      </c>
      <c r="D1033" s="10" t="s">
        <v>47</v>
      </c>
      <c r="E1033" s="85">
        <v>39</v>
      </c>
      <c r="F1033" s="55"/>
      <c r="G1033" s="55"/>
      <c r="H1033" s="145"/>
      <c r="I1033" s="51"/>
      <c r="J1033" s="51"/>
      <c r="K1033" s="51"/>
      <c r="L1033" s="51"/>
    </row>
    <row r="1034" spans="1:12" ht="45" x14ac:dyDescent="0.2">
      <c r="A1034" s="160">
        <f t="shared" si="43"/>
        <v>9390</v>
      </c>
      <c r="B1034" s="96">
        <f t="shared" si="47"/>
        <v>3.7149999999999253</v>
      </c>
      <c r="C1034" s="14" t="s">
        <v>958</v>
      </c>
      <c r="D1034" s="10" t="s">
        <v>47</v>
      </c>
      <c r="E1034" s="85">
        <v>20</v>
      </c>
      <c r="F1034" s="55"/>
      <c r="G1034" s="55"/>
      <c r="H1034" s="145"/>
      <c r="I1034" s="51"/>
      <c r="J1034" s="51"/>
      <c r="K1034" s="51"/>
      <c r="L1034" s="51"/>
    </row>
    <row r="1035" spans="1:12" ht="45" x14ac:dyDescent="0.2">
      <c r="A1035" s="160">
        <f t="shared" si="43"/>
        <v>9400</v>
      </c>
      <c r="B1035" s="96">
        <f t="shared" si="47"/>
        <v>3.7159999999999251</v>
      </c>
      <c r="C1035" s="14" t="s">
        <v>959</v>
      </c>
      <c r="D1035" s="10" t="s">
        <v>47</v>
      </c>
      <c r="E1035" s="85">
        <v>462.00000000000006</v>
      </c>
      <c r="F1035" s="55"/>
      <c r="G1035" s="55"/>
      <c r="H1035" s="145"/>
      <c r="I1035" s="51"/>
      <c r="J1035" s="51"/>
      <c r="K1035" s="51"/>
      <c r="L1035" s="51"/>
    </row>
    <row r="1036" spans="1:12" ht="45" x14ac:dyDescent="0.2">
      <c r="A1036" s="160">
        <f t="shared" si="43"/>
        <v>9410</v>
      </c>
      <c r="B1036" s="96">
        <f t="shared" si="47"/>
        <v>3.716999999999925</v>
      </c>
      <c r="C1036" s="14" t="s">
        <v>960</v>
      </c>
      <c r="D1036" s="10" t="s">
        <v>47</v>
      </c>
      <c r="E1036" s="85">
        <v>231.00000000000003</v>
      </c>
      <c r="F1036" s="55"/>
      <c r="G1036" s="55"/>
      <c r="H1036" s="145"/>
      <c r="I1036" s="51"/>
      <c r="J1036" s="51"/>
      <c r="K1036" s="51"/>
      <c r="L1036" s="51"/>
    </row>
    <row r="1037" spans="1:12" ht="45" x14ac:dyDescent="0.2">
      <c r="A1037" s="160">
        <f t="shared" si="43"/>
        <v>9420</v>
      </c>
      <c r="B1037" s="96">
        <f t="shared" si="47"/>
        <v>3.7179999999999249</v>
      </c>
      <c r="C1037" s="14" t="s">
        <v>961</v>
      </c>
      <c r="D1037" s="10" t="s">
        <v>47</v>
      </c>
      <c r="E1037" s="85">
        <v>325</v>
      </c>
      <c r="F1037" s="55"/>
      <c r="G1037" s="55"/>
      <c r="H1037" s="145"/>
      <c r="I1037" s="51"/>
      <c r="J1037" s="51"/>
      <c r="K1037" s="51"/>
      <c r="L1037" s="51"/>
    </row>
    <row r="1038" spans="1:12" ht="45" x14ac:dyDescent="0.2">
      <c r="A1038" s="160">
        <f t="shared" si="43"/>
        <v>9430</v>
      </c>
      <c r="B1038" s="96">
        <f t="shared" si="47"/>
        <v>3.7189999999999248</v>
      </c>
      <c r="C1038" s="14" t="s">
        <v>962</v>
      </c>
      <c r="D1038" s="10" t="s">
        <v>47</v>
      </c>
      <c r="E1038" s="85">
        <v>61</v>
      </c>
      <c r="F1038" s="55"/>
      <c r="G1038" s="55"/>
      <c r="H1038" s="145"/>
      <c r="I1038" s="51"/>
      <c r="J1038" s="51"/>
      <c r="K1038" s="51"/>
      <c r="L1038" s="51"/>
    </row>
    <row r="1039" spans="1:12" ht="22.5" x14ac:dyDescent="0.2">
      <c r="A1039" s="160">
        <f t="shared" si="43"/>
        <v>9440</v>
      </c>
      <c r="B1039" s="96">
        <f t="shared" si="47"/>
        <v>3.7199999999999247</v>
      </c>
      <c r="C1039" s="14" t="s">
        <v>963</v>
      </c>
      <c r="D1039" s="10" t="s">
        <v>0</v>
      </c>
      <c r="E1039" s="85">
        <v>2</v>
      </c>
      <c r="F1039" s="55"/>
      <c r="G1039" s="55"/>
      <c r="H1039" s="145"/>
      <c r="I1039" s="51"/>
      <c r="J1039" s="51"/>
      <c r="K1039" s="51"/>
      <c r="L1039" s="51"/>
    </row>
    <row r="1040" spans="1:12" x14ac:dyDescent="0.2">
      <c r="A1040" s="160">
        <f t="shared" si="43"/>
        <v>9450</v>
      </c>
      <c r="B1040" s="96">
        <f t="shared" si="47"/>
        <v>3.7209999999999246</v>
      </c>
      <c r="C1040" s="14" t="s">
        <v>964</v>
      </c>
      <c r="D1040" s="10" t="s">
        <v>0</v>
      </c>
      <c r="E1040" s="85">
        <v>1</v>
      </c>
      <c r="F1040" s="55"/>
      <c r="G1040" s="55"/>
      <c r="H1040" s="145"/>
      <c r="I1040" s="51"/>
      <c r="J1040" s="51"/>
      <c r="K1040" s="51"/>
      <c r="L1040" s="51"/>
    </row>
    <row r="1041" spans="1:12" x14ac:dyDescent="0.2">
      <c r="A1041" s="160">
        <f t="shared" si="43"/>
        <v>9460</v>
      </c>
      <c r="B1041" s="96">
        <f t="shared" si="47"/>
        <v>3.7219999999999245</v>
      </c>
      <c r="C1041" s="14" t="s">
        <v>965</v>
      </c>
      <c r="D1041" s="10" t="s">
        <v>0</v>
      </c>
      <c r="E1041" s="85">
        <v>1</v>
      </c>
      <c r="F1041" s="55"/>
      <c r="G1041" s="55"/>
      <c r="H1041" s="145"/>
      <c r="I1041" s="51"/>
      <c r="J1041" s="51"/>
      <c r="K1041" s="51"/>
      <c r="L1041" s="51"/>
    </row>
    <row r="1042" spans="1:12" x14ac:dyDescent="0.2">
      <c r="A1042" s="160">
        <f t="shared" ref="A1042:A1105" si="48">A1041+10</f>
        <v>9470</v>
      </c>
      <c r="B1042" s="96">
        <f t="shared" si="47"/>
        <v>3.7229999999999244</v>
      </c>
      <c r="C1042" s="14" t="s">
        <v>966</v>
      </c>
      <c r="D1042" s="10" t="s">
        <v>0</v>
      </c>
      <c r="E1042" s="85">
        <v>2</v>
      </c>
      <c r="F1042" s="55"/>
      <c r="G1042" s="55"/>
      <c r="H1042" s="145"/>
      <c r="I1042" s="51"/>
      <c r="J1042" s="51"/>
      <c r="K1042" s="51"/>
      <c r="L1042" s="51"/>
    </row>
    <row r="1043" spans="1:12" x14ac:dyDescent="0.2">
      <c r="A1043" s="160">
        <f t="shared" si="48"/>
        <v>9480</v>
      </c>
      <c r="B1043" s="96">
        <f t="shared" si="47"/>
        <v>3.7239999999999243</v>
      </c>
      <c r="C1043" s="14" t="s">
        <v>967</v>
      </c>
      <c r="D1043" s="10" t="s">
        <v>0</v>
      </c>
      <c r="E1043" s="85">
        <v>1</v>
      </c>
      <c r="F1043" s="55"/>
      <c r="G1043" s="55"/>
      <c r="H1043" s="145"/>
      <c r="I1043" s="51"/>
      <c r="J1043" s="51"/>
      <c r="K1043" s="51"/>
      <c r="L1043" s="51"/>
    </row>
    <row r="1044" spans="1:12" x14ac:dyDescent="0.2">
      <c r="A1044" s="160">
        <f t="shared" si="48"/>
        <v>9490</v>
      </c>
      <c r="B1044" s="96">
        <f t="shared" si="47"/>
        <v>3.7249999999999241</v>
      </c>
      <c r="C1044" s="14" t="s">
        <v>968</v>
      </c>
      <c r="D1044" s="10" t="s">
        <v>0</v>
      </c>
      <c r="E1044" s="85">
        <v>1</v>
      </c>
      <c r="F1044" s="55"/>
      <c r="G1044" s="55"/>
      <c r="H1044" s="145"/>
      <c r="I1044" s="51"/>
      <c r="J1044" s="51"/>
      <c r="K1044" s="51"/>
      <c r="L1044" s="51"/>
    </row>
    <row r="1045" spans="1:12" x14ac:dyDescent="0.2">
      <c r="A1045" s="160">
        <f t="shared" si="48"/>
        <v>9500</v>
      </c>
      <c r="B1045" s="104"/>
      <c r="C1045" s="87" t="s">
        <v>970</v>
      </c>
      <c r="D1045" s="87"/>
      <c r="E1045" s="100"/>
      <c r="F1045" s="55"/>
      <c r="G1045" s="55"/>
      <c r="H1045" s="145"/>
      <c r="I1045" s="51"/>
      <c r="J1045" s="51"/>
      <c r="K1045" s="51"/>
      <c r="L1045" s="51"/>
    </row>
    <row r="1046" spans="1:12" ht="78.75" x14ac:dyDescent="0.2">
      <c r="A1046" s="160">
        <f t="shared" si="48"/>
        <v>9510</v>
      </c>
      <c r="B1046" s="96">
        <f>B1044+0.001</f>
        <v>3.725999999999924</v>
      </c>
      <c r="C1046" s="14" t="s">
        <v>955</v>
      </c>
      <c r="D1046" s="10" t="s">
        <v>47</v>
      </c>
      <c r="E1046" s="85">
        <v>308</v>
      </c>
      <c r="F1046" s="55"/>
      <c r="G1046" s="55"/>
      <c r="H1046" s="145"/>
      <c r="I1046" s="51"/>
      <c r="J1046" s="51"/>
      <c r="K1046" s="51"/>
      <c r="L1046" s="51"/>
    </row>
    <row r="1047" spans="1:12" ht="78.75" x14ac:dyDescent="0.2">
      <c r="A1047" s="160">
        <f t="shared" si="48"/>
        <v>9520</v>
      </c>
      <c r="B1047" s="96">
        <f t="shared" ref="B1047:B1060" si="49">B1046+0.001</f>
        <v>3.7269999999999239</v>
      </c>
      <c r="C1047" s="14" t="s">
        <v>768</v>
      </c>
      <c r="D1047" s="10" t="s">
        <v>47</v>
      </c>
      <c r="E1047" s="85">
        <v>253.00000000000003</v>
      </c>
      <c r="F1047" s="55"/>
      <c r="G1047" s="55"/>
      <c r="H1047" s="145"/>
      <c r="I1047" s="51"/>
      <c r="J1047" s="51"/>
      <c r="K1047" s="51"/>
      <c r="L1047" s="51"/>
    </row>
    <row r="1048" spans="1:12" ht="78.75" x14ac:dyDescent="0.2">
      <c r="A1048" s="160">
        <f t="shared" si="48"/>
        <v>9530</v>
      </c>
      <c r="B1048" s="96">
        <f t="shared" si="49"/>
        <v>3.7279999999999238</v>
      </c>
      <c r="C1048" s="14" t="s">
        <v>956</v>
      </c>
      <c r="D1048" s="10" t="s">
        <v>47</v>
      </c>
      <c r="E1048" s="85">
        <v>22</v>
      </c>
      <c r="F1048" s="55"/>
      <c r="G1048" s="55"/>
      <c r="H1048" s="145"/>
      <c r="I1048" s="51"/>
      <c r="J1048" s="51"/>
      <c r="K1048" s="51"/>
      <c r="L1048" s="51"/>
    </row>
    <row r="1049" spans="1:12" ht="45" x14ac:dyDescent="0.2">
      <c r="A1049" s="160">
        <f t="shared" si="48"/>
        <v>9540</v>
      </c>
      <c r="B1049" s="96">
        <f t="shared" si="49"/>
        <v>3.7289999999999237</v>
      </c>
      <c r="C1049" s="14" t="s">
        <v>957</v>
      </c>
      <c r="D1049" s="10" t="s">
        <v>47</v>
      </c>
      <c r="E1049" s="85">
        <v>39</v>
      </c>
      <c r="F1049" s="55"/>
      <c r="G1049" s="55"/>
      <c r="H1049" s="145"/>
      <c r="I1049" s="51"/>
      <c r="J1049" s="51"/>
      <c r="K1049" s="51"/>
      <c r="L1049" s="51"/>
    </row>
    <row r="1050" spans="1:12" ht="45" x14ac:dyDescent="0.2">
      <c r="A1050" s="160">
        <f t="shared" si="48"/>
        <v>9550</v>
      </c>
      <c r="B1050" s="96">
        <f t="shared" si="49"/>
        <v>3.7299999999999236</v>
      </c>
      <c r="C1050" s="14" t="s">
        <v>958</v>
      </c>
      <c r="D1050" s="10" t="s">
        <v>47</v>
      </c>
      <c r="E1050" s="85">
        <v>20</v>
      </c>
      <c r="F1050" s="55"/>
      <c r="G1050" s="55"/>
      <c r="H1050" s="145"/>
      <c r="I1050" s="51"/>
      <c r="J1050" s="51"/>
      <c r="K1050" s="51"/>
      <c r="L1050" s="51"/>
    </row>
    <row r="1051" spans="1:12" ht="45" x14ac:dyDescent="0.2">
      <c r="A1051" s="160">
        <f t="shared" si="48"/>
        <v>9560</v>
      </c>
      <c r="B1051" s="96">
        <f t="shared" si="49"/>
        <v>3.7309999999999235</v>
      </c>
      <c r="C1051" s="14" t="s">
        <v>959</v>
      </c>
      <c r="D1051" s="10" t="s">
        <v>47</v>
      </c>
      <c r="E1051" s="85">
        <v>462.00000000000006</v>
      </c>
      <c r="F1051" s="55"/>
      <c r="G1051" s="55"/>
      <c r="H1051" s="145"/>
      <c r="I1051" s="51"/>
      <c r="J1051" s="51"/>
      <c r="K1051" s="51"/>
      <c r="L1051" s="51"/>
    </row>
    <row r="1052" spans="1:12" ht="45" x14ac:dyDescent="0.2">
      <c r="A1052" s="160">
        <f t="shared" si="48"/>
        <v>9570</v>
      </c>
      <c r="B1052" s="96">
        <f t="shared" si="49"/>
        <v>3.7319999999999234</v>
      </c>
      <c r="C1052" s="14" t="s">
        <v>960</v>
      </c>
      <c r="D1052" s="10" t="s">
        <v>47</v>
      </c>
      <c r="E1052" s="85">
        <v>231.00000000000003</v>
      </c>
      <c r="F1052" s="55"/>
      <c r="G1052" s="55"/>
      <c r="H1052" s="145"/>
      <c r="I1052" s="51"/>
      <c r="J1052" s="51"/>
      <c r="K1052" s="51"/>
      <c r="L1052" s="51"/>
    </row>
    <row r="1053" spans="1:12" ht="45" x14ac:dyDescent="0.2">
      <c r="A1053" s="160">
        <f t="shared" si="48"/>
        <v>9580</v>
      </c>
      <c r="B1053" s="96">
        <f t="shared" si="49"/>
        <v>3.7329999999999233</v>
      </c>
      <c r="C1053" s="14" t="s">
        <v>961</v>
      </c>
      <c r="D1053" s="10" t="s">
        <v>47</v>
      </c>
      <c r="E1053" s="85">
        <v>325</v>
      </c>
      <c r="F1053" s="55"/>
      <c r="G1053" s="55"/>
      <c r="H1053" s="145"/>
      <c r="I1053" s="51"/>
      <c r="J1053" s="51"/>
      <c r="K1053" s="51"/>
      <c r="L1053" s="51"/>
    </row>
    <row r="1054" spans="1:12" ht="45" x14ac:dyDescent="0.2">
      <c r="A1054" s="160">
        <f t="shared" si="48"/>
        <v>9590</v>
      </c>
      <c r="B1054" s="96">
        <f t="shared" si="49"/>
        <v>3.7339999999999232</v>
      </c>
      <c r="C1054" s="14" t="s">
        <v>962</v>
      </c>
      <c r="D1054" s="10" t="s">
        <v>47</v>
      </c>
      <c r="E1054" s="85">
        <v>61</v>
      </c>
      <c r="F1054" s="55"/>
      <c r="G1054" s="55"/>
      <c r="H1054" s="145"/>
      <c r="I1054" s="51"/>
      <c r="J1054" s="51"/>
      <c r="K1054" s="51"/>
      <c r="L1054" s="51"/>
    </row>
    <row r="1055" spans="1:12" ht="22.5" x14ac:dyDescent="0.2">
      <c r="A1055" s="160">
        <f t="shared" si="48"/>
        <v>9600</v>
      </c>
      <c r="B1055" s="96">
        <f t="shared" si="49"/>
        <v>3.734999999999923</v>
      </c>
      <c r="C1055" s="14" t="s">
        <v>963</v>
      </c>
      <c r="D1055" s="10" t="s">
        <v>0</v>
      </c>
      <c r="E1055" s="85">
        <v>2</v>
      </c>
      <c r="F1055" s="55"/>
      <c r="G1055" s="55"/>
      <c r="H1055" s="145"/>
      <c r="I1055" s="51"/>
      <c r="J1055" s="51"/>
      <c r="K1055" s="51"/>
      <c r="L1055" s="51"/>
    </row>
    <row r="1056" spans="1:12" x14ac:dyDescent="0.2">
      <c r="A1056" s="160">
        <f t="shared" si="48"/>
        <v>9610</v>
      </c>
      <c r="B1056" s="96">
        <f t="shared" si="49"/>
        <v>3.7359999999999229</v>
      </c>
      <c r="C1056" s="14" t="s">
        <v>964</v>
      </c>
      <c r="D1056" s="10" t="s">
        <v>0</v>
      </c>
      <c r="E1056" s="85">
        <v>1</v>
      </c>
      <c r="F1056" s="55"/>
      <c r="G1056" s="55"/>
      <c r="H1056" s="145"/>
      <c r="I1056" s="51"/>
      <c r="J1056" s="51"/>
      <c r="K1056" s="51"/>
      <c r="L1056" s="51"/>
    </row>
    <row r="1057" spans="1:12" x14ac:dyDescent="0.2">
      <c r="A1057" s="160">
        <f t="shared" si="48"/>
        <v>9620</v>
      </c>
      <c r="B1057" s="96">
        <f t="shared" si="49"/>
        <v>3.7369999999999228</v>
      </c>
      <c r="C1057" s="14" t="s">
        <v>965</v>
      </c>
      <c r="D1057" s="10" t="s">
        <v>0</v>
      </c>
      <c r="E1057" s="85">
        <v>1</v>
      </c>
      <c r="F1057" s="55"/>
      <c r="G1057" s="55"/>
      <c r="H1057" s="145"/>
      <c r="I1057" s="51"/>
      <c r="J1057" s="51"/>
      <c r="K1057" s="51"/>
      <c r="L1057" s="51"/>
    </row>
    <row r="1058" spans="1:12" x14ac:dyDescent="0.2">
      <c r="A1058" s="160">
        <f t="shared" si="48"/>
        <v>9630</v>
      </c>
      <c r="B1058" s="96">
        <f t="shared" si="49"/>
        <v>3.7379999999999227</v>
      </c>
      <c r="C1058" s="14" t="s">
        <v>966</v>
      </c>
      <c r="D1058" s="10" t="s">
        <v>0</v>
      </c>
      <c r="E1058" s="85">
        <v>1</v>
      </c>
      <c r="F1058" s="55"/>
      <c r="G1058" s="55"/>
      <c r="H1058" s="145"/>
      <c r="I1058" s="51"/>
      <c r="J1058" s="51"/>
      <c r="K1058" s="51"/>
      <c r="L1058" s="51"/>
    </row>
    <row r="1059" spans="1:12" x14ac:dyDescent="0.2">
      <c r="A1059" s="160">
        <f t="shared" si="48"/>
        <v>9640</v>
      </c>
      <c r="B1059" s="96">
        <f t="shared" si="49"/>
        <v>3.7389999999999226</v>
      </c>
      <c r="C1059" s="14" t="s">
        <v>967</v>
      </c>
      <c r="D1059" s="10" t="s">
        <v>0</v>
      </c>
      <c r="E1059" s="85">
        <v>1</v>
      </c>
      <c r="F1059" s="55"/>
      <c r="G1059" s="55"/>
      <c r="H1059" s="145"/>
      <c r="I1059" s="51"/>
      <c r="J1059" s="51"/>
      <c r="K1059" s="51"/>
      <c r="L1059" s="51"/>
    </row>
    <row r="1060" spans="1:12" x14ac:dyDescent="0.2">
      <c r="A1060" s="160">
        <f t="shared" si="48"/>
        <v>9650</v>
      </c>
      <c r="B1060" s="96">
        <f t="shared" si="49"/>
        <v>3.7399999999999225</v>
      </c>
      <c r="C1060" s="14" t="s">
        <v>968</v>
      </c>
      <c r="D1060" s="10" t="s">
        <v>0</v>
      </c>
      <c r="E1060" s="85">
        <v>1</v>
      </c>
      <c r="F1060" s="55"/>
      <c r="G1060" s="55"/>
      <c r="H1060" s="145"/>
      <c r="I1060" s="51"/>
      <c r="J1060" s="51"/>
      <c r="K1060" s="51"/>
      <c r="L1060" s="51"/>
    </row>
    <row r="1061" spans="1:12" x14ac:dyDescent="0.2">
      <c r="A1061" s="160">
        <f t="shared" si="48"/>
        <v>9660</v>
      </c>
      <c r="B1061" s="104"/>
      <c r="C1061" s="87" t="s">
        <v>971</v>
      </c>
      <c r="D1061" s="87"/>
      <c r="E1061" s="100"/>
      <c r="F1061" s="55"/>
      <c r="G1061" s="55"/>
      <c r="H1061" s="145"/>
      <c r="I1061" s="51"/>
      <c r="J1061" s="51"/>
      <c r="K1061" s="51"/>
      <c r="L1061" s="51"/>
    </row>
    <row r="1062" spans="1:12" ht="78.75" x14ac:dyDescent="0.2">
      <c r="A1062" s="160">
        <f t="shared" si="48"/>
        <v>9670</v>
      </c>
      <c r="B1062" s="96">
        <f>B1060+0.001</f>
        <v>3.7409999999999224</v>
      </c>
      <c r="C1062" s="14" t="s">
        <v>955</v>
      </c>
      <c r="D1062" s="10" t="s">
        <v>47</v>
      </c>
      <c r="E1062" s="85">
        <v>308</v>
      </c>
      <c r="F1062" s="55"/>
      <c r="G1062" s="55"/>
      <c r="H1062" s="145"/>
      <c r="I1062" s="51"/>
      <c r="J1062" s="51"/>
      <c r="K1062" s="51"/>
      <c r="L1062" s="51"/>
    </row>
    <row r="1063" spans="1:12" ht="78.75" x14ac:dyDescent="0.2">
      <c r="A1063" s="160">
        <f t="shared" si="48"/>
        <v>9680</v>
      </c>
      <c r="B1063" s="96">
        <f t="shared" ref="B1063:B1076" si="50">B1062+0.001</f>
        <v>3.7419999999999223</v>
      </c>
      <c r="C1063" s="14" t="s">
        <v>768</v>
      </c>
      <c r="D1063" s="10" t="s">
        <v>47</v>
      </c>
      <c r="E1063" s="85">
        <v>253.00000000000003</v>
      </c>
      <c r="F1063" s="55"/>
      <c r="G1063" s="55"/>
      <c r="H1063" s="145"/>
      <c r="I1063" s="51"/>
      <c r="J1063" s="51"/>
      <c r="K1063" s="51"/>
      <c r="L1063" s="51"/>
    </row>
    <row r="1064" spans="1:12" ht="78.75" x14ac:dyDescent="0.2">
      <c r="A1064" s="160">
        <f t="shared" si="48"/>
        <v>9690</v>
      </c>
      <c r="B1064" s="96">
        <f t="shared" si="50"/>
        <v>3.7429999999999222</v>
      </c>
      <c r="C1064" s="14" t="s">
        <v>956</v>
      </c>
      <c r="D1064" s="10" t="s">
        <v>47</v>
      </c>
      <c r="E1064" s="85">
        <v>22</v>
      </c>
      <c r="F1064" s="55"/>
      <c r="G1064" s="55"/>
      <c r="H1064" s="145"/>
      <c r="I1064" s="51"/>
      <c r="J1064" s="51"/>
      <c r="K1064" s="51"/>
      <c r="L1064" s="51"/>
    </row>
    <row r="1065" spans="1:12" ht="45" x14ac:dyDescent="0.2">
      <c r="A1065" s="160">
        <f t="shared" si="48"/>
        <v>9700</v>
      </c>
      <c r="B1065" s="96">
        <f t="shared" si="50"/>
        <v>3.7439999999999221</v>
      </c>
      <c r="C1065" s="14" t="s">
        <v>957</v>
      </c>
      <c r="D1065" s="10" t="s">
        <v>47</v>
      </c>
      <c r="E1065" s="85">
        <v>39</v>
      </c>
      <c r="F1065" s="55"/>
      <c r="G1065" s="55"/>
      <c r="H1065" s="145"/>
      <c r="I1065" s="51"/>
      <c r="J1065" s="51"/>
      <c r="K1065" s="51"/>
      <c r="L1065" s="51"/>
    </row>
    <row r="1066" spans="1:12" ht="45" x14ac:dyDescent="0.2">
      <c r="A1066" s="160">
        <f t="shared" si="48"/>
        <v>9710</v>
      </c>
      <c r="B1066" s="96">
        <f t="shared" si="50"/>
        <v>3.7449999999999219</v>
      </c>
      <c r="C1066" s="14" t="s">
        <v>958</v>
      </c>
      <c r="D1066" s="10" t="s">
        <v>47</v>
      </c>
      <c r="E1066" s="85">
        <v>20</v>
      </c>
      <c r="F1066" s="55"/>
      <c r="G1066" s="55"/>
      <c r="H1066" s="145"/>
      <c r="I1066" s="51"/>
      <c r="J1066" s="51"/>
      <c r="K1066" s="51"/>
      <c r="L1066" s="51"/>
    </row>
    <row r="1067" spans="1:12" ht="45" x14ac:dyDescent="0.2">
      <c r="A1067" s="160">
        <f t="shared" si="48"/>
        <v>9720</v>
      </c>
      <c r="B1067" s="96">
        <f t="shared" si="50"/>
        <v>3.7459999999999218</v>
      </c>
      <c r="C1067" s="14" t="s">
        <v>959</v>
      </c>
      <c r="D1067" s="10" t="s">
        <v>47</v>
      </c>
      <c r="E1067" s="85">
        <v>462.00000000000006</v>
      </c>
      <c r="F1067" s="55"/>
      <c r="G1067" s="55"/>
      <c r="H1067" s="145"/>
      <c r="I1067" s="51"/>
      <c r="J1067" s="51"/>
      <c r="K1067" s="51"/>
      <c r="L1067" s="51"/>
    </row>
    <row r="1068" spans="1:12" ht="45" x14ac:dyDescent="0.2">
      <c r="A1068" s="160">
        <f t="shared" si="48"/>
        <v>9730</v>
      </c>
      <c r="B1068" s="96">
        <f t="shared" si="50"/>
        <v>3.7469999999999217</v>
      </c>
      <c r="C1068" s="14" t="s">
        <v>960</v>
      </c>
      <c r="D1068" s="10" t="s">
        <v>47</v>
      </c>
      <c r="E1068" s="85">
        <v>231.00000000000003</v>
      </c>
      <c r="F1068" s="55"/>
      <c r="G1068" s="55"/>
      <c r="H1068" s="145"/>
      <c r="I1068" s="51"/>
      <c r="J1068" s="51"/>
      <c r="K1068" s="51"/>
      <c r="L1068" s="51"/>
    </row>
    <row r="1069" spans="1:12" ht="45" x14ac:dyDescent="0.2">
      <c r="A1069" s="160">
        <f t="shared" si="48"/>
        <v>9740</v>
      </c>
      <c r="B1069" s="96">
        <f t="shared" si="50"/>
        <v>3.7479999999999216</v>
      </c>
      <c r="C1069" s="14" t="s">
        <v>961</v>
      </c>
      <c r="D1069" s="10" t="s">
        <v>47</v>
      </c>
      <c r="E1069" s="85">
        <v>325</v>
      </c>
      <c r="F1069" s="55"/>
      <c r="G1069" s="55"/>
      <c r="H1069" s="145"/>
      <c r="I1069" s="51"/>
      <c r="J1069" s="51"/>
      <c r="K1069" s="51"/>
      <c r="L1069" s="51"/>
    </row>
    <row r="1070" spans="1:12" ht="45" x14ac:dyDescent="0.2">
      <c r="A1070" s="160">
        <f t="shared" si="48"/>
        <v>9750</v>
      </c>
      <c r="B1070" s="96">
        <f t="shared" si="50"/>
        <v>3.7489999999999215</v>
      </c>
      <c r="C1070" s="14" t="s">
        <v>962</v>
      </c>
      <c r="D1070" s="10" t="s">
        <v>47</v>
      </c>
      <c r="E1070" s="85">
        <v>61</v>
      </c>
      <c r="F1070" s="55"/>
      <c r="G1070" s="55"/>
      <c r="H1070" s="145"/>
      <c r="I1070" s="51"/>
      <c r="J1070" s="51"/>
      <c r="K1070" s="51"/>
      <c r="L1070" s="51"/>
    </row>
    <row r="1071" spans="1:12" ht="22.5" x14ac:dyDescent="0.2">
      <c r="A1071" s="160">
        <f t="shared" si="48"/>
        <v>9760</v>
      </c>
      <c r="B1071" s="96">
        <f t="shared" si="50"/>
        <v>3.7499999999999214</v>
      </c>
      <c r="C1071" s="14" t="s">
        <v>963</v>
      </c>
      <c r="D1071" s="10" t="s">
        <v>0</v>
      </c>
      <c r="E1071" s="85">
        <v>2</v>
      </c>
      <c r="F1071" s="55"/>
      <c r="G1071" s="55"/>
      <c r="H1071" s="145"/>
      <c r="I1071" s="51"/>
      <c r="J1071" s="51"/>
      <c r="K1071" s="51"/>
      <c r="L1071" s="51"/>
    </row>
    <row r="1072" spans="1:12" x14ac:dyDescent="0.2">
      <c r="A1072" s="160">
        <f t="shared" si="48"/>
        <v>9770</v>
      </c>
      <c r="B1072" s="96">
        <f t="shared" si="50"/>
        <v>3.7509999999999213</v>
      </c>
      <c r="C1072" s="14" t="s">
        <v>964</v>
      </c>
      <c r="D1072" s="10" t="s">
        <v>0</v>
      </c>
      <c r="E1072" s="85">
        <v>1</v>
      </c>
      <c r="F1072" s="55"/>
      <c r="G1072" s="55"/>
      <c r="H1072" s="145"/>
      <c r="I1072" s="51"/>
      <c r="J1072" s="51"/>
      <c r="K1072" s="51"/>
      <c r="L1072" s="51"/>
    </row>
    <row r="1073" spans="1:12" x14ac:dyDescent="0.2">
      <c r="A1073" s="160">
        <f t="shared" si="48"/>
        <v>9780</v>
      </c>
      <c r="B1073" s="96">
        <f t="shared" si="50"/>
        <v>3.7519999999999212</v>
      </c>
      <c r="C1073" s="14" t="s">
        <v>965</v>
      </c>
      <c r="D1073" s="10" t="s">
        <v>0</v>
      </c>
      <c r="E1073" s="85">
        <v>1</v>
      </c>
      <c r="F1073" s="55"/>
      <c r="G1073" s="55"/>
      <c r="H1073" s="145"/>
      <c r="I1073" s="51"/>
      <c r="J1073" s="51"/>
      <c r="K1073" s="51"/>
      <c r="L1073" s="51"/>
    </row>
    <row r="1074" spans="1:12" x14ac:dyDescent="0.2">
      <c r="A1074" s="160">
        <f t="shared" si="48"/>
        <v>9790</v>
      </c>
      <c r="B1074" s="96">
        <f t="shared" si="50"/>
        <v>3.7529999999999211</v>
      </c>
      <c r="C1074" s="14" t="s">
        <v>966</v>
      </c>
      <c r="D1074" s="10" t="s">
        <v>0</v>
      </c>
      <c r="E1074" s="85">
        <v>2</v>
      </c>
      <c r="F1074" s="55"/>
      <c r="G1074" s="55"/>
      <c r="H1074" s="145"/>
      <c r="I1074" s="51"/>
      <c r="J1074" s="51"/>
      <c r="K1074" s="51"/>
      <c r="L1074" s="51"/>
    </row>
    <row r="1075" spans="1:12" x14ac:dyDescent="0.2">
      <c r="A1075" s="160">
        <f t="shared" si="48"/>
        <v>9800</v>
      </c>
      <c r="B1075" s="96">
        <f t="shared" si="50"/>
        <v>3.753999999999921</v>
      </c>
      <c r="C1075" s="14" t="s">
        <v>967</v>
      </c>
      <c r="D1075" s="10" t="s">
        <v>0</v>
      </c>
      <c r="E1075" s="85">
        <v>1</v>
      </c>
      <c r="F1075" s="55"/>
      <c r="G1075" s="55"/>
      <c r="H1075" s="145"/>
      <c r="I1075" s="51"/>
      <c r="J1075" s="51"/>
      <c r="K1075" s="51"/>
      <c r="L1075" s="51"/>
    </row>
    <row r="1076" spans="1:12" x14ac:dyDescent="0.2">
      <c r="A1076" s="160">
        <f t="shared" si="48"/>
        <v>9810</v>
      </c>
      <c r="B1076" s="96">
        <f t="shared" si="50"/>
        <v>3.7549999999999208</v>
      </c>
      <c r="C1076" s="14" t="s">
        <v>968</v>
      </c>
      <c r="D1076" s="10" t="s">
        <v>0</v>
      </c>
      <c r="E1076" s="85">
        <v>1</v>
      </c>
      <c r="F1076" s="55"/>
      <c r="G1076" s="55"/>
      <c r="H1076" s="145"/>
      <c r="I1076" s="51"/>
      <c r="J1076" s="51"/>
      <c r="K1076" s="51"/>
      <c r="L1076" s="51"/>
    </row>
    <row r="1077" spans="1:12" x14ac:dyDescent="0.2">
      <c r="A1077" s="160">
        <f t="shared" si="48"/>
        <v>9820</v>
      </c>
      <c r="B1077" s="104"/>
      <c r="C1077" s="87" t="s">
        <v>972</v>
      </c>
      <c r="D1077" s="87"/>
      <c r="E1077" s="100"/>
      <c r="F1077" s="55"/>
      <c r="G1077" s="55"/>
      <c r="H1077" s="145"/>
      <c r="I1077" s="51"/>
      <c r="J1077" s="51"/>
      <c r="K1077" s="51"/>
      <c r="L1077" s="51"/>
    </row>
    <row r="1078" spans="1:12" ht="78.75" x14ac:dyDescent="0.2">
      <c r="A1078" s="160">
        <f t="shared" si="48"/>
        <v>9830</v>
      </c>
      <c r="B1078" s="96">
        <f>B1076+0.001</f>
        <v>3.7559999999999207</v>
      </c>
      <c r="C1078" s="14" t="s">
        <v>955</v>
      </c>
      <c r="D1078" s="10" t="s">
        <v>47</v>
      </c>
      <c r="E1078" s="85">
        <v>308</v>
      </c>
      <c r="F1078" s="55"/>
      <c r="G1078" s="55"/>
      <c r="H1078" s="145"/>
      <c r="I1078" s="51"/>
      <c r="J1078" s="51"/>
      <c r="K1078" s="51"/>
      <c r="L1078" s="51"/>
    </row>
    <row r="1079" spans="1:12" ht="78.75" x14ac:dyDescent="0.2">
      <c r="A1079" s="160">
        <f t="shared" si="48"/>
        <v>9840</v>
      </c>
      <c r="B1079" s="96">
        <f t="shared" ref="B1079:B1092" si="51">B1078+0.001</f>
        <v>3.7569999999999206</v>
      </c>
      <c r="C1079" s="14" t="s">
        <v>768</v>
      </c>
      <c r="D1079" s="10" t="s">
        <v>47</v>
      </c>
      <c r="E1079" s="85">
        <v>253.00000000000003</v>
      </c>
      <c r="F1079" s="55"/>
      <c r="G1079" s="55"/>
      <c r="H1079" s="145"/>
      <c r="I1079" s="51"/>
      <c r="J1079" s="51"/>
      <c r="K1079" s="51"/>
      <c r="L1079" s="51"/>
    </row>
    <row r="1080" spans="1:12" ht="78.75" x14ac:dyDescent="0.2">
      <c r="A1080" s="160">
        <f t="shared" si="48"/>
        <v>9850</v>
      </c>
      <c r="B1080" s="96">
        <f t="shared" si="51"/>
        <v>3.7579999999999205</v>
      </c>
      <c r="C1080" s="14" t="s">
        <v>956</v>
      </c>
      <c r="D1080" s="10" t="s">
        <v>47</v>
      </c>
      <c r="E1080" s="85">
        <v>22</v>
      </c>
      <c r="F1080" s="55"/>
      <c r="G1080" s="55"/>
      <c r="H1080" s="145"/>
      <c r="I1080" s="51"/>
      <c r="J1080" s="51"/>
      <c r="K1080" s="51"/>
      <c r="L1080" s="51"/>
    </row>
    <row r="1081" spans="1:12" ht="45" x14ac:dyDescent="0.2">
      <c r="A1081" s="160">
        <f t="shared" si="48"/>
        <v>9860</v>
      </c>
      <c r="B1081" s="96">
        <f t="shared" si="51"/>
        <v>3.7589999999999204</v>
      </c>
      <c r="C1081" s="14" t="s">
        <v>957</v>
      </c>
      <c r="D1081" s="10" t="s">
        <v>47</v>
      </c>
      <c r="E1081" s="85">
        <v>39</v>
      </c>
      <c r="F1081" s="55"/>
      <c r="G1081" s="55"/>
      <c r="H1081" s="145"/>
      <c r="I1081" s="51"/>
      <c r="J1081" s="51"/>
      <c r="K1081" s="51"/>
      <c r="L1081" s="51"/>
    </row>
    <row r="1082" spans="1:12" ht="45" x14ac:dyDescent="0.2">
      <c r="A1082" s="160">
        <f t="shared" si="48"/>
        <v>9870</v>
      </c>
      <c r="B1082" s="96">
        <f t="shared" si="51"/>
        <v>3.7599999999999203</v>
      </c>
      <c r="C1082" s="14" t="s">
        <v>958</v>
      </c>
      <c r="D1082" s="10" t="s">
        <v>47</v>
      </c>
      <c r="E1082" s="85">
        <v>20</v>
      </c>
      <c r="F1082" s="55"/>
      <c r="G1082" s="55"/>
      <c r="H1082" s="145"/>
      <c r="I1082" s="51"/>
      <c r="J1082" s="51"/>
      <c r="K1082" s="51"/>
      <c r="L1082" s="51"/>
    </row>
    <row r="1083" spans="1:12" ht="45" x14ac:dyDescent="0.2">
      <c r="A1083" s="160">
        <f t="shared" si="48"/>
        <v>9880</v>
      </c>
      <c r="B1083" s="96">
        <f t="shared" si="51"/>
        <v>3.7609999999999202</v>
      </c>
      <c r="C1083" s="14" t="s">
        <v>959</v>
      </c>
      <c r="D1083" s="10" t="s">
        <v>47</v>
      </c>
      <c r="E1083" s="85">
        <v>462.00000000000006</v>
      </c>
      <c r="F1083" s="55"/>
      <c r="G1083" s="55"/>
      <c r="H1083" s="145"/>
      <c r="I1083" s="51"/>
      <c r="J1083" s="51"/>
      <c r="K1083" s="51"/>
      <c r="L1083" s="51"/>
    </row>
    <row r="1084" spans="1:12" ht="45" x14ac:dyDescent="0.2">
      <c r="A1084" s="160">
        <f t="shared" si="48"/>
        <v>9890</v>
      </c>
      <c r="B1084" s="96">
        <f t="shared" si="51"/>
        <v>3.7619999999999201</v>
      </c>
      <c r="C1084" s="14" t="s">
        <v>960</v>
      </c>
      <c r="D1084" s="10" t="s">
        <v>47</v>
      </c>
      <c r="E1084" s="85">
        <v>231.00000000000003</v>
      </c>
      <c r="F1084" s="55"/>
      <c r="G1084" s="55"/>
      <c r="H1084" s="145"/>
      <c r="I1084" s="51"/>
      <c r="J1084" s="51"/>
      <c r="K1084" s="51"/>
      <c r="L1084" s="51"/>
    </row>
    <row r="1085" spans="1:12" ht="45" x14ac:dyDescent="0.2">
      <c r="A1085" s="160">
        <f t="shared" si="48"/>
        <v>9900</v>
      </c>
      <c r="B1085" s="96">
        <f t="shared" si="51"/>
        <v>3.76299999999992</v>
      </c>
      <c r="C1085" s="14" t="s">
        <v>961</v>
      </c>
      <c r="D1085" s="10" t="s">
        <v>47</v>
      </c>
      <c r="E1085" s="85">
        <v>325</v>
      </c>
      <c r="F1085" s="55"/>
      <c r="G1085" s="55"/>
      <c r="H1085" s="145"/>
      <c r="I1085" s="51"/>
      <c r="J1085" s="51"/>
      <c r="K1085" s="51"/>
      <c r="L1085" s="51"/>
    </row>
    <row r="1086" spans="1:12" ht="45" x14ac:dyDescent="0.2">
      <c r="A1086" s="160">
        <f t="shared" si="48"/>
        <v>9910</v>
      </c>
      <c r="B1086" s="96">
        <f t="shared" si="51"/>
        <v>3.7639999999999199</v>
      </c>
      <c r="C1086" s="14" t="s">
        <v>962</v>
      </c>
      <c r="D1086" s="10" t="s">
        <v>47</v>
      </c>
      <c r="E1086" s="85">
        <v>61</v>
      </c>
      <c r="F1086" s="55"/>
      <c r="G1086" s="55"/>
      <c r="H1086" s="145"/>
      <c r="I1086" s="51"/>
      <c r="J1086" s="51"/>
      <c r="K1086" s="51"/>
      <c r="L1086" s="51"/>
    </row>
    <row r="1087" spans="1:12" ht="22.5" x14ac:dyDescent="0.2">
      <c r="A1087" s="160">
        <f t="shared" si="48"/>
        <v>9920</v>
      </c>
      <c r="B1087" s="96">
        <f t="shared" si="51"/>
        <v>3.7649999999999197</v>
      </c>
      <c r="C1087" s="14" t="s">
        <v>963</v>
      </c>
      <c r="D1087" s="10" t="s">
        <v>0</v>
      </c>
      <c r="E1087" s="85">
        <v>2</v>
      </c>
      <c r="F1087" s="55"/>
      <c r="G1087" s="55"/>
      <c r="H1087" s="145"/>
      <c r="I1087" s="51"/>
      <c r="J1087" s="51"/>
      <c r="K1087" s="51"/>
      <c r="L1087" s="51"/>
    </row>
    <row r="1088" spans="1:12" x14ac:dyDescent="0.2">
      <c r="A1088" s="160">
        <f t="shared" si="48"/>
        <v>9930</v>
      </c>
      <c r="B1088" s="96">
        <f t="shared" si="51"/>
        <v>3.7659999999999196</v>
      </c>
      <c r="C1088" s="14" t="s">
        <v>964</v>
      </c>
      <c r="D1088" s="10" t="s">
        <v>0</v>
      </c>
      <c r="E1088" s="85">
        <v>1</v>
      </c>
      <c r="F1088" s="55"/>
      <c r="G1088" s="55"/>
      <c r="H1088" s="145"/>
      <c r="I1088" s="51"/>
      <c r="J1088" s="51"/>
      <c r="K1088" s="51"/>
      <c r="L1088" s="51"/>
    </row>
    <row r="1089" spans="1:12" x14ac:dyDescent="0.2">
      <c r="A1089" s="160">
        <f t="shared" si="48"/>
        <v>9940</v>
      </c>
      <c r="B1089" s="96">
        <f t="shared" si="51"/>
        <v>3.7669999999999195</v>
      </c>
      <c r="C1089" s="14" t="s">
        <v>965</v>
      </c>
      <c r="D1089" s="10" t="s">
        <v>0</v>
      </c>
      <c r="E1089" s="85">
        <v>1</v>
      </c>
      <c r="F1089" s="55"/>
      <c r="G1089" s="55"/>
      <c r="H1089" s="145"/>
      <c r="I1089" s="51"/>
      <c r="J1089" s="51"/>
      <c r="K1089" s="51"/>
      <c r="L1089" s="51"/>
    </row>
    <row r="1090" spans="1:12" x14ac:dyDescent="0.2">
      <c r="A1090" s="160">
        <f t="shared" si="48"/>
        <v>9950</v>
      </c>
      <c r="B1090" s="96">
        <f t="shared" si="51"/>
        <v>3.7679999999999194</v>
      </c>
      <c r="C1090" s="14" t="s">
        <v>966</v>
      </c>
      <c r="D1090" s="10" t="s">
        <v>0</v>
      </c>
      <c r="E1090" s="85">
        <v>2</v>
      </c>
      <c r="F1090" s="55"/>
      <c r="G1090" s="55"/>
      <c r="H1090" s="145"/>
      <c r="I1090" s="51"/>
      <c r="J1090" s="51"/>
      <c r="K1090" s="51"/>
      <c r="L1090" s="51"/>
    </row>
    <row r="1091" spans="1:12" x14ac:dyDescent="0.2">
      <c r="A1091" s="160">
        <f t="shared" si="48"/>
        <v>9960</v>
      </c>
      <c r="B1091" s="96">
        <f t="shared" si="51"/>
        <v>3.7689999999999193</v>
      </c>
      <c r="C1091" s="14" t="s">
        <v>967</v>
      </c>
      <c r="D1091" s="10" t="s">
        <v>0</v>
      </c>
      <c r="E1091" s="85">
        <v>1</v>
      </c>
      <c r="F1091" s="55"/>
      <c r="G1091" s="55"/>
      <c r="H1091" s="145"/>
      <c r="I1091" s="51"/>
      <c r="J1091" s="51"/>
      <c r="K1091" s="51"/>
      <c r="L1091" s="51"/>
    </row>
    <row r="1092" spans="1:12" x14ac:dyDescent="0.2">
      <c r="A1092" s="160">
        <f t="shared" si="48"/>
        <v>9970</v>
      </c>
      <c r="B1092" s="96">
        <f t="shared" si="51"/>
        <v>3.7699999999999192</v>
      </c>
      <c r="C1092" s="14" t="s">
        <v>968</v>
      </c>
      <c r="D1092" s="10" t="s">
        <v>0</v>
      </c>
      <c r="E1092" s="85">
        <v>1</v>
      </c>
      <c r="F1092" s="55"/>
      <c r="G1092" s="55"/>
      <c r="H1092" s="145"/>
      <c r="I1092" s="51"/>
      <c r="J1092" s="51"/>
      <c r="K1092" s="51"/>
      <c r="L1092" s="51"/>
    </row>
    <row r="1093" spans="1:12" x14ac:dyDescent="0.2">
      <c r="A1093" s="160">
        <f t="shared" si="48"/>
        <v>9980</v>
      </c>
      <c r="B1093" s="104"/>
      <c r="C1093" s="87" t="s">
        <v>973</v>
      </c>
      <c r="D1093" s="87"/>
      <c r="E1093" s="100"/>
      <c r="F1093" s="55"/>
      <c r="G1093" s="55"/>
      <c r="H1093" s="145"/>
      <c r="I1093" s="51"/>
      <c r="J1093" s="51"/>
      <c r="K1093" s="51"/>
      <c r="L1093" s="51"/>
    </row>
    <row r="1094" spans="1:12" ht="78.75" x14ac:dyDescent="0.2">
      <c r="A1094" s="160">
        <f t="shared" si="48"/>
        <v>9990</v>
      </c>
      <c r="B1094" s="96">
        <f>B1092+0.001</f>
        <v>3.7709999999999191</v>
      </c>
      <c r="C1094" s="14" t="s">
        <v>955</v>
      </c>
      <c r="D1094" s="10" t="s">
        <v>47</v>
      </c>
      <c r="E1094" s="85">
        <v>176</v>
      </c>
      <c r="F1094" s="55"/>
      <c r="G1094" s="55"/>
      <c r="H1094" s="145"/>
      <c r="I1094" s="51"/>
      <c r="J1094" s="51"/>
      <c r="K1094" s="51"/>
      <c r="L1094" s="51"/>
    </row>
    <row r="1095" spans="1:12" ht="78.75" x14ac:dyDescent="0.2">
      <c r="A1095" s="160">
        <f t="shared" si="48"/>
        <v>10000</v>
      </c>
      <c r="B1095" s="96">
        <f t="shared" ref="B1095:B1108" si="52">B1094+0.001</f>
        <v>3.771999999999919</v>
      </c>
      <c r="C1095" s="14" t="s">
        <v>768</v>
      </c>
      <c r="D1095" s="10" t="s">
        <v>47</v>
      </c>
      <c r="E1095" s="85">
        <v>170.5</v>
      </c>
      <c r="F1095" s="55"/>
      <c r="G1095" s="55"/>
      <c r="H1095" s="145"/>
      <c r="I1095" s="51"/>
      <c r="J1095" s="51"/>
      <c r="K1095" s="51"/>
      <c r="L1095" s="51"/>
    </row>
    <row r="1096" spans="1:12" ht="78.75" x14ac:dyDescent="0.2">
      <c r="A1096" s="160">
        <f t="shared" si="48"/>
        <v>10010</v>
      </c>
      <c r="B1096" s="96">
        <f t="shared" si="52"/>
        <v>3.7729999999999189</v>
      </c>
      <c r="C1096" s="14" t="s">
        <v>956</v>
      </c>
      <c r="D1096" s="10" t="s">
        <v>47</v>
      </c>
      <c r="E1096" s="85">
        <v>22</v>
      </c>
      <c r="F1096" s="55"/>
      <c r="G1096" s="55"/>
      <c r="H1096" s="145"/>
      <c r="I1096" s="51"/>
      <c r="J1096" s="51"/>
      <c r="K1096" s="51"/>
      <c r="L1096" s="51"/>
    </row>
    <row r="1097" spans="1:12" ht="45" x14ac:dyDescent="0.2">
      <c r="A1097" s="160">
        <f t="shared" si="48"/>
        <v>10020</v>
      </c>
      <c r="B1097" s="96">
        <f t="shared" si="52"/>
        <v>3.7739999999999188</v>
      </c>
      <c r="C1097" s="14" t="s">
        <v>957</v>
      </c>
      <c r="D1097" s="10" t="s">
        <v>47</v>
      </c>
      <c r="E1097" s="85">
        <v>39</v>
      </c>
      <c r="F1097" s="55"/>
      <c r="G1097" s="55"/>
      <c r="H1097" s="145"/>
      <c r="I1097" s="51"/>
      <c r="J1097" s="51"/>
      <c r="K1097" s="51"/>
      <c r="L1097" s="51"/>
    </row>
    <row r="1098" spans="1:12" ht="45" x14ac:dyDescent="0.2">
      <c r="A1098" s="160">
        <f t="shared" si="48"/>
        <v>10030</v>
      </c>
      <c r="B1098" s="96">
        <f t="shared" si="52"/>
        <v>3.7749999999999186</v>
      </c>
      <c r="C1098" s="14" t="s">
        <v>958</v>
      </c>
      <c r="D1098" s="10" t="s">
        <v>47</v>
      </c>
      <c r="E1098" s="85">
        <v>20</v>
      </c>
      <c r="F1098" s="55"/>
      <c r="G1098" s="55"/>
      <c r="H1098" s="145"/>
      <c r="I1098" s="51"/>
      <c r="J1098" s="51"/>
      <c r="K1098" s="51"/>
      <c r="L1098" s="51"/>
    </row>
    <row r="1099" spans="1:12" ht="45" x14ac:dyDescent="0.2">
      <c r="A1099" s="160">
        <f t="shared" si="48"/>
        <v>10040</v>
      </c>
      <c r="B1099" s="96">
        <f t="shared" si="52"/>
        <v>3.7759999999999185</v>
      </c>
      <c r="C1099" s="14" t="s">
        <v>959</v>
      </c>
      <c r="D1099" s="10" t="s">
        <v>47</v>
      </c>
      <c r="E1099" s="85">
        <v>297</v>
      </c>
      <c r="F1099" s="55"/>
      <c r="G1099" s="55"/>
      <c r="H1099" s="145"/>
      <c r="I1099" s="51"/>
      <c r="J1099" s="51"/>
      <c r="K1099" s="51"/>
      <c r="L1099" s="51"/>
    </row>
    <row r="1100" spans="1:12" ht="45" x14ac:dyDescent="0.2">
      <c r="A1100" s="160">
        <f t="shared" si="48"/>
        <v>10050</v>
      </c>
      <c r="B1100" s="96">
        <f t="shared" si="52"/>
        <v>3.7769999999999184</v>
      </c>
      <c r="C1100" s="14" t="s">
        <v>960</v>
      </c>
      <c r="D1100" s="10" t="s">
        <v>47</v>
      </c>
      <c r="E1100" s="85">
        <v>150</v>
      </c>
      <c r="F1100" s="55"/>
      <c r="G1100" s="55"/>
      <c r="H1100" s="145"/>
      <c r="I1100" s="51"/>
      <c r="J1100" s="51"/>
      <c r="K1100" s="51"/>
      <c r="L1100" s="51"/>
    </row>
    <row r="1101" spans="1:12" ht="45" x14ac:dyDescent="0.2">
      <c r="A1101" s="160">
        <f t="shared" si="48"/>
        <v>10060</v>
      </c>
      <c r="B1101" s="96">
        <f t="shared" si="52"/>
        <v>3.7779999999999183</v>
      </c>
      <c r="C1101" s="14" t="s">
        <v>961</v>
      </c>
      <c r="D1101" s="10" t="s">
        <v>47</v>
      </c>
      <c r="E1101" s="85">
        <v>242.00000000000003</v>
      </c>
      <c r="F1101" s="55"/>
      <c r="G1101" s="55"/>
      <c r="H1101" s="145"/>
      <c r="I1101" s="51"/>
      <c r="J1101" s="51"/>
      <c r="K1101" s="51"/>
      <c r="L1101" s="51"/>
    </row>
    <row r="1102" spans="1:12" ht="45" x14ac:dyDescent="0.2">
      <c r="A1102" s="160">
        <f t="shared" si="48"/>
        <v>10070</v>
      </c>
      <c r="B1102" s="96">
        <f t="shared" si="52"/>
        <v>3.7789999999999182</v>
      </c>
      <c r="C1102" s="14" t="s">
        <v>962</v>
      </c>
      <c r="D1102" s="10" t="s">
        <v>47</v>
      </c>
      <c r="E1102" s="85">
        <v>61</v>
      </c>
      <c r="F1102" s="55"/>
      <c r="G1102" s="55"/>
      <c r="H1102" s="145"/>
      <c r="I1102" s="51"/>
      <c r="J1102" s="51"/>
      <c r="K1102" s="51"/>
      <c r="L1102" s="51"/>
    </row>
    <row r="1103" spans="1:12" ht="22.5" x14ac:dyDescent="0.2">
      <c r="A1103" s="160">
        <f t="shared" si="48"/>
        <v>10080</v>
      </c>
      <c r="B1103" s="96">
        <f t="shared" si="52"/>
        <v>3.7799999999999181</v>
      </c>
      <c r="C1103" s="14" t="s">
        <v>963</v>
      </c>
      <c r="D1103" s="10" t="s">
        <v>0</v>
      </c>
      <c r="E1103" s="85">
        <v>1</v>
      </c>
      <c r="F1103" s="55"/>
      <c r="G1103" s="55"/>
      <c r="H1103" s="145"/>
      <c r="I1103" s="51"/>
      <c r="J1103" s="51"/>
      <c r="K1103" s="51"/>
      <c r="L1103" s="51"/>
    </row>
    <row r="1104" spans="1:12" x14ac:dyDescent="0.2">
      <c r="A1104" s="160">
        <f t="shared" si="48"/>
        <v>10090</v>
      </c>
      <c r="B1104" s="96">
        <f t="shared" si="52"/>
        <v>3.780999999999918</v>
      </c>
      <c r="C1104" s="14" t="s">
        <v>964</v>
      </c>
      <c r="D1104" s="10" t="s">
        <v>0</v>
      </c>
      <c r="E1104" s="85">
        <v>1</v>
      </c>
      <c r="F1104" s="55"/>
      <c r="G1104" s="55"/>
      <c r="H1104" s="145"/>
      <c r="I1104" s="51"/>
      <c r="J1104" s="51"/>
      <c r="K1104" s="51"/>
      <c r="L1104" s="51"/>
    </row>
    <row r="1105" spans="1:12" x14ac:dyDescent="0.2">
      <c r="A1105" s="160">
        <f t="shared" si="48"/>
        <v>10100</v>
      </c>
      <c r="B1105" s="96">
        <f t="shared" si="52"/>
        <v>3.7819999999999179</v>
      </c>
      <c r="C1105" s="14" t="s">
        <v>965</v>
      </c>
      <c r="D1105" s="10" t="s">
        <v>0</v>
      </c>
      <c r="E1105" s="85">
        <v>1</v>
      </c>
      <c r="F1105" s="55"/>
      <c r="G1105" s="55"/>
      <c r="H1105" s="145"/>
      <c r="I1105" s="51"/>
      <c r="J1105" s="51"/>
      <c r="K1105" s="51"/>
      <c r="L1105" s="51"/>
    </row>
    <row r="1106" spans="1:12" x14ac:dyDescent="0.2">
      <c r="A1106" s="160">
        <f t="shared" ref="A1106:A1169" si="53">A1105+10</f>
        <v>10110</v>
      </c>
      <c r="B1106" s="96">
        <f t="shared" si="52"/>
        <v>3.7829999999999178</v>
      </c>
      <c r="C1106" s="14" t="s">
        <v>966</v>
      </c>
      <c r="D1106" s="10" t="s">
        <v>0</v>
      </c>
      <c r="E1106" s="85">
        <v>1</v>
      </c>
      <c r="F1106" s="55"/>
      <c r="G1106" s="55"/>
      <c r="H1106" s="145"/>
      <c r="I1106" s="51"/>
      <c r="J1106" s="51"/>
      <c r="K1106" s="51"/>
      <c r="L1106" s="51"/>
    </row>
    <row r="1107" spans="1:12" x14ac:dyDescent="0.2">
      <c r="A1107" s="160">
        <f t="shared" si="53"/>
        <v>10120</v>
      </c>
      <c r="B1107" s="96">
        <f t="shared" si="52"/>
        <v>3.7839999999999177</v>
      </c>
      <c r="C1107" s="14" t="s">
        <v>967</v>
      </c>
      <c r="D1107" s="10" t="s">
        <v>0</v>
      </c>
      <c r="E1107" s="85">
        <v>1</v>
      </c>
      <c r="F1107" s="55"/>
      <c r="G1107" s="55"/>
      <c r="H1107" s="145"/>
      <c r="I1107" s="51"/>
      <c r="J1107" s="51"/>
      <c r="K1107" s="51"/>
      <c r="L1107" s="51"/>
    </row>
    <row r="1108" spans="1:12" x14ac:dyDescent="0.2">
      <c r="A1108" s="160">
        <f t="shared" si="53"/>
        <v>10130</v>
      </c>
      <c r="B1108" s="96">
        <f t="shared" si="52"/>
        <v>3.7849999999999175</v>
      </c>
      <c r="C1108" s="14" t="s">
        <v>968</v>
      </c>
      <c r="D1108" s="10" t="s">
        <v>0</v>
      </c>
      <c r="E1108" s="85">
        <v>1</v>
      </c>
      <c r="F1108" s="55"/>
      <c r="G1108" s="55"/>
      <c r="H1108" s="145"/>
      <c r="I1108" s="51"/>
      <c r="J1108" s="51"/>
      <c r="K1108" s="51"/>
      <c r="L1108" s="51"/>
    </row>
    <row r="1109" spans="1:12" x14ac:dyDescent="0.2">
      <c r="A1109" s="160">
        <f t="shared" si="53"/>
        <v>10140</v>
      </c>
      <c r="B1109" s="104"/>
      <c r="C1109" s="87" t="s">
        <v>974</v>
      </c>
      <c r="D1109" s="87"/>
      <c r="E1109" s="100"/>
      <c r="F1109" s="55"/>
      <c r="G1109" s="55"/>
      <c r="H1109" s="145"/>
      <c r="I1109" s="51"/>
      <c r="J1109" s="51"/>
      <c r="K1109" s="51"/>
      <c r="L1109" s="51"/>
    </row>
    <row r="1110" spans="1:12" ht="78.75" x14ac:dyDescent="0.2">
      <c r="A1110" s="160">
        <f t="shared" si="53"/>
        <v>10150</v>
      </c>
      <c r="B1110" s="96">
        <f>B1108+0.001</f>
        <v>3.7859999999999174</v>
      </c>
      <c r="C1110" s="14" t="s">
        <v>955</v>
      </c>
      <c r="D1110" s="10" t="s">
        <v>47</v>
      </c>
      <c r="E1110" s="85">
        <v>176</v>
      </c>
      <c r="F1110" s="55"/>
      <c r="G1110" s="55"/>
      <c r="H1110" s="145"/>
      <c r="I1110" s="51"/>
      <c r="J1110" s="51"/>
      <c r="K1110" s="51"/>
      <c r="L1110" s="51"/>
    </row>
    <row r="1111" spans="1:12" ht="78.75" x14ac:dyDescent="0.2">
      <c r="A1111" s="160">
        <f t="shared" si="53"/>
        <v>10160</v>
      </c>
      <c r="B1111" s="96">
        <f t="shared" ref="B1111:B1124" si="54">B1110+0.001</f>
        <v>3.7869999999999173</v>
      </c>
      <c r="C1111" s="14" t="s">
        <v>768</v>
      </c>
      <c r="D1111" s="10" t="s">
        <v>47</v>
      </c>
      <c r="E1111" s="85">
        <v>170</v>
      </c>
      <c r="F1111" s="55"/>
      <c r="G1111" s="55"/>
      <c r="H1111" s="145"/>
      <c r="I1111" s="51"/>
      <c r="J1111" s="51"/>
      <c r="K1111" s="51"/>
      <c r="L1111" s="51"/>
    </row>
    <row r="1112" spans="1:12" ht="78.75" x14ac:dyDescent="0.2">
      <c r="A1112" s="160">
        <f t="shared" si="53"/>
        <v>10170</v>
      </c>
      <c r="B1112" s="96">
        <f t="shared" si="54"/>
        <v>3.7879999999999172</v>
      </c>
      <c r="C1112" s="14" t="s">
        <v>956</v>
      </c>
      <c r="D1112" s="10" t="s">
        <v>47</v>
      </c>
      <c r="E1112" s="85">
        <v>22</v>
      </c>
      <c r="F1112" s="55"/>
      <c r="G1112" s="55"/>
      <c r="H1112" s="145"/>
      <c r="I1112" s="51"/>
      <c r="J1112" s="51"/>
      <c r="K1112" s="51"/>
      <c r="L1112" s="51"/>
    </row>
    <row r="1113" spans="1:12" ht="45" x14ac:dyDescent="0.2">
      <c r="A1113" s="160">
        <f t="shared" si="53"/>
        <v>10180</v>
      </c>
      <c r="B1113" s="96">
        <f t="shared" si="54"/>
        <v>3.7889999999999171</v>
      </c>
      <c r="C1113" s="14" t="s">
        <v>957</v>
      </c>
      <c r="D1113" s="10" t="s">
        <v>47</v>
      </c>
      <c r="E1113" s="85">
        <v>39</v>
      </c>
      <c r="F1113" s="55"/>
      <c r="G1113" s="55"/>
      <c r="H1113" s="145"/>
      <c r="I1113" s="51"/>
      <c r="J1113" s="51"/>
      <c r="K1113" s="51"/>
      <c r="L1113" s="51"/>
    </row>
    <row r="1114" spans="1:12" ht="45" x14ac:dyDescent="0.2">
      <c r="A1114" s="160">
        <f t="shared" si="53"/>
        <v>10190</v>
      </c>
      <c r="B1114" s="96">
        <f t="shared" si="54"/>
        <v>3.789999999999917</v>
      </c>
      <c r="C1114" s="14" t="s">
        <v>958</v>
      </c>
      <c r="D1114" s="10" t="s">
        <v>47</v>
      </c>
      <c r="E1114" s="85">
        <v>20</v>
      </c>
      <c r="F1114" s="55"/>
      <c r="G1114" s="55"/>
      <c r="H1114" s="145"/>
      <c r="I1114" s="51"/>
      <c r="J1114" s="51"/>
      <c r="K1114" s="51"/>
      <c r="L1114" s="51"/>
    </row>
    <row r="1115" spans="1:12" ht="45" x14ac:dyDescent="0.2">
      <c r="A1115" s="160">
        <f t="shared" si="53"/>
        <v>10200</v>
      </c>
      <c r="B1115" s="96">
        <f t="shared" si="54"/>
        <v>3.7909999999999169</v>
      </c>
      <c r="C1115" s="14" t="s">
        <v>959</v>
      </c>
      <c r="D1115" s="10" t="s">
        <v>47</v>
      </c>
      <c r="E1115" s="85">
        <v>297</v>
      </c>
      <c r="F1115" s="55"/>
      <c r="G1115" s="55"/>
      <c r="H1115" s="145"/>
      <c r="I1115" s="51"/>
      <c r="J1115" s="51"/>
      <c r="K1115" s="51"/>
      <c r="L1115" s="51"/>
    </row>
    <row r="1116" spans="1:12" ht="45" x14ac:dyDescent="0.2">
      <c r="A1116" s="160">
        <f t="shared" si="53"/>
        <v>10210</v>
      </c>
      <c r="B1116" s="96">
        <f t="shared" si="54"/>
        <v>3.7919999999999168</v>
      </c>
      <c r="C1116" s="14" t="s">
        <v>960</v>
      </c>
      <c r="D1116" s="10" t="s">
        <v>47</v>
      </c>
      <c r="E1116" s="85">
        <v>150</v>
      </c>
      <c r="F1116" s="55"/>
      <c r="G1116" s="55"/>
      <c r="H1116" s="145"/>
      <c r="I1116" s="51"/>
      <c r="J1116" s="51"/>
      <c r="K1116" s="51"/>
      <c r="L1116" s="51"/>
    </row>
    <row r="1117" spans="1:12" ht="45" x14ac:dyDescent="0.2">
      <c r="A1117" s="160">
        <f t="shared" si="53"/>
        <v>10220</v>
      </c>
      <c r="B1117" s="96">
        <f t="shared" si="54"/>
        <v>3.7929999999999167</v>
      </c>
      <c r="C1117" s="14" t="s">
        <v>961</v>
      </c>
      <c r="D1117" s="10" t="s">
        <v>47</v>
      </c>
      <c r="E1117" s="85">
        <v>242.00000000000003</v>
      </c>
      <c r="F1117" s="55"/>
      <c r="G1117" s="55"/>
      <c r="H1117" s="145"/>
      <c r="I1117" s="51"/>
      <c r="J1117" s="51"/>
      <c r="K1117" s="51"/>
      <c r="L1117" s="51"/>
    </row>
    <row r="1118" spans="1:12" ht="45" x14ac:dyDescent="0.2">
      <c r="A1118" s="160">
        <f t="shared" si="53"/>
        <v>10230</v>
      </c>
      <c r="B1118" s="96">
        <f t="shared" si="54"/>
        <v>3.7939999999999166</v>
      </c>
      <c r="C1118" s="14" t="s">
        <v>962</v>
      </c>
      <c r="D1118" s="10" t="s">
        <v>47</v>
      </c>
      <c r="E1118" s="85">
        <v>61</v>
      </c>
      <c r="F1118" s="55"/>
      <c r="G1118" s="55"/>
      <c r="H1118" s="145"/>
      <c r="I1118" s="51"/>
      <c r="J1118" s="51"/>
      <c r="K1118" s="51"/>
      <c r="L1118" s="51"/>
    </row>
    <row r="1119" spans="1:12" ht="22.5" x14ac:dyDescent="0.2">
      <c r="A1119" s="160">
        <f t="shared" si="53"/>
        <v>10240</v>
      </c>
      <c r="B1119" s="96">
        <f t="shared" si="54"/>
        <v>3.7949999999999164</v>
      </c>
      <c r="C1119" s="14" t="s">
        <v>963</v>
      </c>
      <c r="D1119" s="10" t="s">
        <v>0</v>
      </c>
      <c r="E1119" s="85">
        <v>2</v>
      </c>
      <c r="F1119" s="55"/>
      <c r="G1119" s="55"/>
      <c r="H1119" s="145"/>
      <c r="I1119" s="51"/>
      <c r="J1119" s="51"/>
      <c r="K1119" s="51"/>
      <c r="L1119" s="51"/>
    </row>
    <row r="1120" spans="1:12" x14ac:dyDescent="0.2">
      <c r="A1120" s="160">
        <f t="shared" si="53"/>
        <v>10250</v>
      </c>
      <c r="B1120" s="96">
        <f t="shared" si="54"/>
        <v>3.7959999999999163</v>
      </c>
      <c r="C1120" s="14" t="s">
        <v>964</v>
      </c>
      <c r="D1120" s="10" t="s">
        <v>0</v>
      </c>
      <c r="E1120" s="85">
        <v>1</v>
      </c>
      <c r="F1120" s="55"/>
      <c r="G1120" s="55"/>
      <c r="H1120" s="145"/>
      <c r="I1120" s="51"/>
      <c r="J1120" s="51"/>
      <c r="K1120" s="51"/>
      <c r="L1120" s="51"/>
    </row>
    <row r="1121" spans="1:12" x14ac:dyDescent="0.2">
      <c r="A1121" s="160">
        <f t="shared" si="53"/>
        <v>10260</v>
      </c>
      <c r="B1121" s="96">
        <f t="shared" si="54"/>
        <v>3.7969999999999162</v>
      </c>
      <c r="C1121" s="14" t="s">
        <v>965</v>
      </c>
      <c r="D1121" s="10" t="s">
        <v>0</v>
      </c>
      <c r="E1121" s="85">
        <v>1</v>
      </c>
      <c r="F1121" s="55"/>
      <c r="G1121" s="55"/>
      <c r="H1121" s="145"/>
      <c r="I1121" s="51"/>
      <c r="J1121" s="51"/>
      <c r="K1121" s="51"/>
      <c r="L1121" s="51"/>
    </row>
    <row r="1122" spans="1:12" x14ac:dyDescent="0.2">
      <c r="A1122" s="160">
        <f t="shared" si="53"/>
        <v>10270</v>
      </c>
      <c r="B1122" s="96">
        <f t="shared" si="54"/>
        <v>3.7979999999999161</v>
      </c>
      <c r="C1122" s="14" t="s">
        <v>966</v>
      </c>
      <c r="D1122" s="10" t="s">
        <v>0</v>
      </c>
      <c r="E1122" s="85">
        <v>2</v>
      </c>
      <c r="F1122" s="55"/>
      <c r="G1122" s="55"/>
      <c r="H1122" s="145"/>
      <c r="I1122" s="51"/>
      <c r="J1122" s="51"/>
      <c r="K1122" s="51"/>
      <c r="L1122" s="51"/>
    </row>
    <row r="1123" spans="1:12" x14ac:dyDescent="0.2">
      <c r="A1123" s="160">
        <f t="shared" si="53"/>
        <v>10280</v>
      </c>
      <c r="B1123" s="96">
        <f t="shared" si="54"/>
        <v>3.798999999999916</v>
      </c>
      <c r="C1123" s="14" t="s">
        <v>967</v>
      </c>
      <c r="D1123" s="10" t="s">
        <v>0</v>
      </c>
      <c r="E1123" s="85">
        <v>1</v>
      </c>
      <c r="F1123" s="55"/>
      <c r="G1123" s="55"/>
      <c r="H1123" s="145"/>
      <c r="I1123" s="51"/>
      <c r="J1123" s="51"/>
      <c r="K1123" s="51"/>
      <c r="L1123" s="51"/>
    </row>
    <row r="1124" spans="1:12" x14ac:dyDescent="0.2">
      <c r="A1124" s="160">
        <f t="shared" si="53"/>
        <v>10290</v>
      </c>
      <c r="B1124" s="96">
        <f t="shared" si="54"/>
        <v>3.7999999999999159</v>
      </c>
      <c r="C1124" s="14" t="s">
        <v>968</v>
      </c>
      <c r="D1124" s="10" t="s">
        <v>0</v>
      </c>
      <c r="E1124" s="85">
        <v>1</v>
      </c>
      <c r="F1124" s="55"/>
      <c r="G1124" s="55"/>
      <c r="H1124" s="145"/>
      <c r="I1124" s="51"/>
      <c r="J1124" s="51"/>
      <c r="K1124" s="51"/>
      <c r="L1124" s="51"/>
    </row>
    <row r="1125" spans="1:12" x14ac:dyDescent="0.2">
      <c r="A1125" s="160">
        <f t="shared" si="53"/>
        <v>10300</v>
      </c>
      <c r="B1125" s="104"/>
      <c r="C1125" s="87" t="s">
        <v>975</v>
      </c>
      <c r="D1125" s="87"/>
      <c r="E1125" s="100"/>
      <c r="F1125" s="55"/>
      <c r="G1125" s="55"/>
      <c r="H1125" s="145"/>
      <c r="I1125" s="51"/>
      <c r="J1125" s="51"/>
      <c r="K1125" s="51"/>
      <c r="L1125" s="51"/>
    </row>
    <row r="1126" spans="1:12" ht="78.75" x14ac:dyDescent="0.2">
      <c r="A1126" s="160">
        <f t="shared" si="53"/>
        <v>10310</v>
      </c>
      <c r="B1126" s="96">
        <f>B1124+0.001</f>
        <v>3.8009999999999158</v>
      </c>
      <c r="C1126" s="14" t="s">
        <v>955</v>
      </c>
      <c r="D1126" s="10" t="s">
        <v>47</v>
      </c>
      <c r="E1126" s="85">
        <v>308</v>
      </c>
      <c r="F1126" s="55"/>
      <c r="G1126" s="55"/>
      <c r="H1126" s="145"/>
      <c r="I1126" s="51"/>
      <c r="J1126" s="51"/>
      <c r="K1126" s="51"/>
      <c r="L1126" s="51"/>
    </row>
    <row r="1127" spans="1:12" ht="78.75" x14ac:dyDescent="0.2">
      <c r="A1127" s="160">
        <f t="shared" si="53"/>
        <v>10320</v>
      </c>
      <c r="B1127" s="96">
        <f t="shared" ref="B1127:B1140" si="55">B1126+0.001</f>
        <v>3.8019999999999157</v>
      </c>
      <c r="C1127" s="14" t="s">
        <v>768</v>
      </c>
      <c r="D1127" s="10" t="s">
        <v>47</v>
      </c>
      <c r="E1127" s="85">
        <v>253.00000000000003</v>
      </c>
      <c r="F1127" s="55"/>
      <c r="G1127" s="55"/>
      <c r="H1127" s="145"/>
      <c r="I1127" s="51"/>
      <c r="J1127" s="51"/>
      <c r="K1127" s="51"/>
      <c r="L1127" s="51"/>
    </row>
    <row r="1128" spans="1:12" ht="78.75" x14ac:dyDescent="0.2">
      <c r="A1128" s="160">
        <f t="shared" si="53"/>
        <v>10330</v>
      </c>
      <c r="B1128" s="96">
        <f t="shared" si="55"/>
        <v>3.8029999999999156</v>
      </c>
      <c r="C1128" s="14" t="s">
        <v>956</v>
      </c>
      <c r="D1128" s="10" t="s">
        <v>47</v>
      </c>
      <c r="E1128" s="85">
        <v>22</v>
      </c>
      <c r="F1128" s="55"/>
      <c r="G1128" s="55"/>
      <c r="H1128" s="145"/>
      <c r="I1128" s="51"/>
      <c r="J1128" s="51"/>
      <c r="K1128" s="51"/>
      <c r="L1128" s="51"/>
    </row>
    <row r="1129" spans="1:12" ht="45" x14ac:dyDescent="0.2">
      <c r="A1129" s="160">
        <f t="shared" si="53"/>
        <v>10340</v>
      </c>
      <c r="B1129" s="96">
        <f t="shared" si="55"/>
        <v>3.8039999999999154</v>
      </c>
      <c r="C1129" s="14" t="s">
        <v>957</v>
      </c>
      <c r="D1129" s="10" t="s">
        <v>47</v>
      </c>
      <c r="E1129" s="85">
        <v>39</v>
      </c>
      <c r="F1129" s="55"/>
      <c r="G1129" s="55"/>
      <c r="H1129" s="145"/>
      <c r="I1129" s="51"/>
      <c r="J1129" s="51"/>
      <c r="K1129" s="51"/>
      <c r="L1129" s="51"/>
    </row>
    <row r="1130" spans="1:12" ht="45" x14ac:dyDescent="0.2">
      <c r="A1130" s="160">
        <f t="shared" si="53"/>
        <v>10350</v>
      </c>
      <c r="B1130" s="96">
        <f t="shared" si="55"/>
        <v>3.8049999999999153</v>
      </c>
      <c r="C1130" s="14" t="s">
        <v>958</v>
      </c>
      <c r="D1130" s="10" t="s">
        <v>47</v>
      </c>
      <c r="E1130" s="85">
        <v>20</v>
      </c>
      <c r="F1130" s="55"/>
      <c r="G1130" s="55"/>
      <c r="H1130" s="145"/>
      <c r="I1130" s="51"/>
      <c r="J1130" s="51"/>
      <c r="K1130" s="51"/>
      <c r="L1130" s="51"/>
    </row>
    <row r="1131" spans="1:12" ht="45" x14ac:dyDescent="0.2">
      <c r="A1131" s="160">
        <f t="shared" si="53"/>
        <v>10360</v>
      </c>
      <c r="B1131" s="96">
        <f t="shared" si="55"/>
        <v>3.8059999999999152</v>
      </c>
      <c r="C1131" s="14" t="s">
        <v>959</v>
      </c>
      <c r="D1131" s="10" t="s">
        <v>47</v>
      </c>
      <c r="E1131" s="85">
        <v>462.00000000000006</v>
      </c>
      <c r="F1131" s="55"/>
      <c r="G1131" s="55"/>
      <c r="H1131" s="145"/>
      <c r="I1131" s="51"/>
      <c r="J1131" s="51"/>
      <c r="K1131" s="51"/>
      <c r="L1131" s="51"/>
    </row>
    <row r="1132" spans="1:12" ht="45" x14ac:dyDescent="0.2">
      <c r="A1132" s="160">
        <f t="shared" si="53"/>
        <v>10370</v>
      </c>
      <c r="B1132" s="96">
        <f t="shared" si="55"/>
        <v>3.8069999999999151</v>
      </c>
      <c r="C1132" s="14" t="s">
        <v>960</v>
      </c>
      <c r="D1132" s="10" t="s">
        <v>47</v>
      </c>
      <c r="E1132" s="85">
        <v>231.00000000000003</v>
      </c>
      <c r="F1132" s="55"/>
      <c r="G1132" s="55"/>
      <c r="H1132" s="145"/>
      <c r="I1132" s="51"/>
      <c r="J1132" s="51"/>
      <c r="K1132" s="51"/>
      <c r="L1132" s="51"/>
    </row>
    <row r="1133" spans="1:12" ht="45" x14ac:dyDescent="0.2">
      <c r="A1133" s="160">
        <f t="shared" si="53"/>
        <v>10380</v>
      </c>
      <c r="B1133" s="96">
        <f t="shared" si="55"/>
        <v>3.807999999999915</v>
      </c>
      <c r="C1133" s="14" t="s">
        <v>961</v>
      </c>
      <c r="D1133" s="10" t="s">
        <v>47</v>
      </c>
      <c r="E1133" s="85">
        <v>324.5</v>
      </c>
      <c r="F1133" s="55"/>
      <c r="G1133" s="55"/>
      <c r="H1133" s="145"/>
      <c r="I1133" s="51"/>
      <c r="J1133" s="51"/>
      <c r="K1133" s="51"/>
      <c r="L1133" s="51"/>
    </row>
    <row r="1134" spans="1:12" ht="45" x14ac:dyDescent="0.2">
      <c r="A1134" s="160">
        <f t="shared" si="53"/>
        <v>10390</v>
      </c>
      <c r="B1134" s="96">
        <f t="shared" si="55"/>
        <v>3.8089999999999149</v>
      </c>
      <c r="C1134" s="14" t="s">
        <v>962</v>
      </c>
      <c r="D1134" s="10" t="s">
        <v>47</v>
      </c>
      <c r="E1134" s="85">
        <v>61</v>
      </c>
      <c r="F1134" s="55"/>
      <c r="G1134" s="55"/>
      <c r="H1134" s="145"/>
      <c r="I1134" s="51"/>
      <c r="J1134" s="51"/>
      <c r="K1134" s="51"/>
      <c r="L1134" s="51"/>
    </row>
    <row r="1135" spans="1:12" ht="22.5" x14ac:dyDescent="0.2">
      <c r="A1135" s="160">
        <f t="shared" si="53"/>
        <v>10400</v>
      </c>
      <c r="B1135" s="96">
        <f t="shared" si="55"/>
        <v>3.8099999999999148</v>
      </c>
      <c r="C1135" s="14" t="s">
        <v>963</v>
      </c>
      <c r="D1135" s="10" t="s">
        <v>0</v>
      </c>
      <c r="E1135" s="85">
        <v>2</v>
      </c>
      <c r="F1135" s="55"/>
      <c r="G1135" s="55"/>
      <c r="H1135" s="145"/>
      <c r="I1135" s="51"/>
      <c r="J1135" s="51"/>
      <c r="K1135" s="51"/>
      <c r="L1135" s="51"/>
    </row>
    <row r="1136" spans="1:12" x14ac:dyDescent="0.2">
      <c r="A1136" s="160">
        <f t="shared" si="53"/>
        <v>10410</v>
      </c>
      <c r="B1136" s="96">
        <f t="shared" si="55"/>
        <v>3.8109999999999147</v>
      </c>
      <c r="C1136" s="14" t="s">
        <v>964</v>
      </c>
      <c r="D1136" s="10" t="s">
        <v>0</v>
      </c>
      <c r="E1136" s="85">
        <v>1</v>
      </c>
      <c r="F1136" s="55"/>
      <c r="G1136" s="55"/>
      <c r="H1136" s="145"/>
      <c r="I1136" s="51"/>
      <c r="J1136" s="51"/>
      <c r="K1136" s="51"/>
      <c r="L1136" s="51"/>
    </row>
    <row r="1137" spans="1:12" x14ac:dyDescent="0.2">
      <c r="A1137" s="160">
        <f t="shared" si="53"/>
        <v>10420</v>
      </c>
      <c r="B1137" s="96">
        <f t="shared" si="55"/>
        <v>3.8119999999999146</v>
      </c>
      <c r="C1137" s="14" t="s">
        <v>965</v>
      </c>
      <c r="D1137" s="10" t="s">
        <v>0</v>
      </c>
      <c r="E1137" s="85">
        <v>1</v>
      </c>
      <c r="F1137" s="55"/>
      <c r="G1137" s="55"/>
      <c r="H1137" s="145"/>
      <c r="I1137" s="51"/>
      <c r="J1137" s="51"/>
      <c r="K1137" s="51"/>
      <c r="L1137" s="51"/>
    </row>
    <row r="1138" spans="1:12" x14ac:dyDescent="0.2">
      <c r="A1138" s="160">
        <f t="shared" si="53"/>
        <v>10430</v>
      </c>
      <c r="B1138" s="96">
        <f t="shared" si="55"/>
        <v>3.8129999999999145</v>
      </c>
      <c r="C1138" s="14" t="s">
        <v>966</v>
      </c>
      <c r="D1138" s="10" t="s">
        <v>0</v>
      </c>
      <c r="E1138" s="85">
        <v>2</v>
      </c>
      <c r="F1138" s="55"/>
      <c r="G1138" s="55"/>
      <c r="H1138" s="145"/>
      <c r="I1138" s="51"/>
      <c r="J1138" s="51"/>
      <c r="K1138" s="51"/>
      <c r="L1138" s="51"/>
    </row>
    <row r="1139" spans="1:12" x14ac:dyDescent="0.2">
      <c r="A1139" s="160">
        <f t="shared" si="53"/>
        <v>10440</v>
      </c>
      <c r="B1139" s="96">
        <f t="shared" si="55"/>
        <v>3.8139999999999143</v>
      </c>
      <c r="C1139" s="14" t="s">
        <v>967</v>
      </c>
      <c r="D1139" s="10" t="s">
        <v>0</v>
      </c>
      <c r="E1139" s="85">
        <v>1</v>
      </c>
      <c r="F1139" s="55"/>
      <c r="G1139" s="55"/>
      <c r="H1139" s="145"/>
      <c r="I1139" s="51"/>
      <c r="J1139" s="51"/>
      <c r="K1139" s="51"/>
      <c r="L1139" s="51"/>
    </row>
    <row r="1140" spans="1:12" x14ac:dyDescent="0.2">
      <c r="A1140" s="160">
        <f t="shared" si="53"/>
        <v>10450</v>
      </c>
      <c r="B1140" s="96">
        <f t="shared" si="55"/>
        <v>3.8149999999999142</v>
      </c>
      <c r="C1140" s="14" t="s">
        <v>968</v>
      </c>
      <c r="D1140" s="10" t="s">
        <v>0</v>
      </c>
      <c r="E1140" s="85">
        <v>1</v>
      </c>
      <c r="F1140" s="55"/>
      <c r="G1140" s="55"/>
      <c r="H1140" s="145"/>
      <c r="I1140" s="51"/>
      <c r="J1140" s="51"/>
      <c r="K1140" s="51"/>
      <c r="L1140" s="51"/>
    </row>
    <row r="1141" spans="1:12" x14ac:dyDescent="0.2">
      <c r="A1141" s="160">
        <f t="shared" si="53"/>
        <v>10460</v>
      </c>
      <c r="B1141" s="104"/>
      <c r="C1141" s="87" t="s">
        <v>976</v>
      </c>
      <c r="D1141" s="87"/>
      <c r="E1141" s="100"/>
      <c r="F1141" s="55"/>
      <c r="G1141" s="55"/>
      <c r="H1141" s="145"/>
      <c r="I1141" s="51"/>
      <c r="J1141" s="51"/>
      <c r="K1141" s="51"/>
      <c r="L1141" s="51"/>
    </row>
    <row r="1142" spans="1:12" ht="78.75" x14ac:dyDescent="0.2">
      <c r="A1142" s="160">
        <f t="shared" si="53"/>
        <v>10470</v>
      </c>
      <c r="B1142" s="96">
        <f>B1140+0.001</f>
        <v>3.8159999999999141</v>
      </c>
      <c r="C1142" s="14" t="s">
        <v>955</v>
      </c>
      <c r="D1142" s="10" t="s">
        <v>47</v>
      </c>
      <c r="E1142" s="85">
        <v>308</v>
      </c>
      <c r="F1142" s="55"/>
      <c r="G1142" s="55"/>
      <c r="H1142" s="145"/>
      <c r="I1142" s="51"/>
      <c r="J1142" s="51"/>
      <c r="K1142" s="51"/>
      <c r="L1142" s="51"/>
    </row>
    <row r="1143" spans="1:12" ht="78.75" x14ac:dyDescent="0.2">
      <c r="A1143" s="160">
        <f t="shared" si="53"/>
        <v>10480</v>
      </c>
      <c r="B1143" s="96">
        <f t="shared" ref="B1143:B1156" si="56">B1142+0.001</f>
        <v>3.816999999999914</v>
      </c>
      <c r="C1143" s="14" t="s">
        <v>768</v>
      </c>
      <c r="D1143" s="10" t="s">
        <v>47</v>
      </c>
      <c r="E1143" s="85">
        <v>253.00000000000003</v>
      </c>
      <c r="F1143" s="55"/>
      <c r="G1143" s="55"/>
      <c r="H1143" s="145"/>
      <c r="I1143" s="51"/>
      <c r="J1143" s="51"/>
      <c r="K1143" s="51"/>
      <c r="L1143" s="51"/>
    </row>
    <row r="1144" spans="1:12" ht="78.75" x14ac:dyDescent="0.2">
      <c r="A1144" s="160">
        <f t="shared" si="53"/>
        <v>10490</v>
      </c>
      <c r="B1144" s="96">
        <f t="shared" si="56"/>
        <v>3.8179999999999139</v>
      </c>
      <c r="C1144" s="14" t="s">
        <v>956</v>
      </c>
      <c r="D1144" s="10" t="s">
        <v>47</v>
      </c>
      <c r="E1144" s="85">
        <v>22</v>
      </c>
      <c r="F1144" s="55"/>
      <c r="G1144" s="55"/>
      <c r="H1144" s="145"/>
      <c r="I1144" s="51"/>
      <c r="J1144" s="51"/>
      <c r="K1144" s="51"/>
      <c r="L1144" s="51"/>
    </row>
    <row r="1145" spans="1:12" ht="45" x14ac:dyDescent="0.2">
      <c r="A1145" s="160">
        <f t="shared" si="53"/>
        <v>10500</v>
      </c>
      <c r="B1145" s="96">
        <f t="shared" si="56"/>
        <v>3.8189999999999138</v>
      </c>
      <c r="C1145" s="14" t="s">
        <v>957</v>
      </c>
      <c r="D1145" s="10" t="s">
        <v>47</v>
      </c>
      <c r="E1145" s="85">
        <v>39</v>
      </c>
      <c r="F1145" s="55"/>
      <c r="G1145" s="55"/>
      <c r="H1145" s="145"/>
      <c r="I1145" s="51"/>
      <c r="J1145" s="51"/>
      <c r="K1145" s="51"/>
      <c r="L1145" s="51"/>
    </row>
    <row r="1146" spans="1:12" ht="45" x14ac:dyDescent="0.2">
      <c r="A1146" s="160">
        <f t="shared" si="53"/>
        <v>10510</v>
      </c>
      <c r="B1146" s="96">
        <f t="shared" si="56"/>
        <v>3.8199999999999137</v>
      </c>
      <c r="C1146" s="14" t="s">
        <v>958</v>
      </c>
      <c r="D1146" s="10" t="s">
        <v>47</v>
      </c>
      <c r="E1146" s="85">
        <v>20</v>
      </c>
      <c r="F1146" s="55"/>
      <c r="G1146" s="55"/>
      <c r="H1146" s="145"/>
      <c r="I1146" s="51"/>
      <c r="J1146" s="51"/>
      <c r="K1146" s="51"/>
      <c r="L1146" s="51"/>
    </row>
    <row r="1147" spans="1:12" ht="45" x14ac:dyDescent="0.2">
      <c r="A1147" s="160">
        <f t="shared" si="53"/>
        <v>10520</v>
      </c>
      <c r="B1147" s="96">
        <f t="shared" si="56"/>
        <v>3.8209999999999136</v>
      </c>
      <c r="C1147" s="14" t="s">
        <v>959</v>
      </c>
      <c r="D1147" s="10" t="s">
        <v>47</v>
      </c>
      <c r="E1147" s="85">
        <v>462.00000000000006</v>
      </c>
      <c r="F1147" s="55"/>
      <c r="G1147" s="55"/>
      <c r="H1147" s="145"/>
      <c r="I1147" s="51"/>
      <c r="J1147" s="51"/>
      <c r="K1147" s="51"/>
      <c r="L1147" s="51"/>
    </row>
    <row r="1148" spans="1:12" ht="45" x14ac:dyDescent="0.2">
      <c r="A1148" s="160">
        <f t="shared" si="53"/>
        <v>10530</v>
      </c>
      <c r="B1148" s="96">
        <f t="shared" si="56"/>
        <v>3.8219999999999135</v>
      </c>
      <c r="C1148" s="14" t="s">
        <v>960</v>
      </c>
      <c r="D1148" s="10" t="s">
        <v>47</v>
      </c>
      <c r="E1148" s="85">
        <v>231.00000000000003</v>
      </c>
      <c r="F1148" s="55"/>
      <c r="G1148" s="55"/>
      <c r="H1148" s="145"/>
      <c r="I1148" s="51"/>
      <c r="J1148" s="51"/>
      <c r="K1148" s="51"/>
      <c r="L1148" s="51"/>
    </row>
    <row r="1149" spans="1:12" ht="45" x14ac:dyDescent="0.2">
      <c r="A1149" s="160">
        <f t="shared" si="53"/>
        <v>10540</v>
      </c>
      <c r="B1149" s="96">
        <f t="shared" si="56"/>
        <v>3.8229999999999134</v>
      </c>
      <c r="C1149" s="14" t="s">
        <v>961</v>
      </c>
      <c r="D1149" s="10" t="s">
        <v>47</v>
      </c>
      <c r="E1149" s="85">
        <v>324.5</v>
      </c>
      <c r="F1149" s="55"/>
      <c r="G1149" s="55"/>
      <c r="H1149" s="145"/>
      <c r="I1149" s="51"/>
      <c r="J1149" s="51"/>
      <c r="K1149" s="51"/>
      <c r="L1149" s="51"/>
    </row>
    <row r="1150" spans="1:12" ht="45" x14ac:dyDescent="0.2">
      <c r="A1150" s="160">
        <f t="shared" si="53"/>
        <v>10550</v>
      </c>
      <c r="B1150" s="96">
        <f t="shared" si="56"/>
        <v>3.8239999999999132</v>
      </c>
      <c r="C1150" s="14" t="s">
        <v>962</v>
      </c>
      <c r="D1150" s="10" t="s">
        <v>47</v>
      </c>
      <c r="E1150" s="85">
        <v>61</v>
      </c>
      <c r="F1150" s="55"/>
      <c r="G1150" s="55"/>
      <c r="H1150" s="145"/>
      <c r="I1150" s="51"/>
      <c r="J1150" s="51"/>
      <c r="K1150" s="51"/>
      <c r="L1150" s="51"/>
    </row>
    <row r="1151" spans="1:12" ht="22.5" x14ac:dyDescent="0.2">
      <c r="A1151" s="160">
        <f t="shared" si="53"/>
        <v>10560</v>
      </c>
      <c r="B1151" s="96">
        <f t="shared" si="56"/>
        <v>3.8249999999999131</v>
      </c>
      <c r="C1151" s="14" t="s">
        <v>963</v>
      </c>
      <c r="D1151" s="10" t="s">
        <v>0</v>
      </c>
      <c r="E1151" s="85">
        <v>2</v>
      </c>
      <c r="F1151" s="55"/>
      <c r="G1151" s="55"/>
      <c r="H1151" s="145"/>
      <c r="I1151" s="51"/>
      <c r="J1151" s="51"/>
      <c r="K1151" s="51"/>
      <c r="L1151" s="51"/>
    </row>
    <row r="1152" spans="1:12" x14ac:dyDescent="0.2">
      <c r="A1152" s="160">
        <f t="shared" si="53"/>
        <v>10570</v>
      </c>
      <c r="B1152" s="96">
        <f t="shared" si="56"/>
        <v>3.825999999999913</v>
      </c>
      <c r="C1152" s="14" t="s">
        <v>964</v>
      </c>
      <c r="D1152" s="10" t="s">
        <v>0</v>
      </c>
      <c r="E1152" s="85">
        <v>1</v>
      </c>
      <c r="F1152" s="55"/>
      <c r="G1152" s="55"/>
      <c r="H1152" s="145"/>
      <c r="I1152" s="51"/>
      <c r="J1152" s="51"/>
      <c r="K1152" s="51"/>
      <c r="L1152" s="51"/>
    </row>
    <row r="1153" spans="1:12" x14ac:dyDescent="0.2">
      <c r="A1153" s="160">
        <f t="shared" si="53"/>
        <v>10580</v>
      </c>
      <c r="B1153" s="96">
        <f t="shared" si="56"/>
        <v>3.8269999999999129</v>
      </c>
      <c r="C1153" s="14" t="s">
        <v>965</v>
      </c>
      <c r="D1153" s="10" t="s">
        <v>0</v>
      </c>
      <c r="E1153" s="85">
        <v>1</v>
      </c>
      <c r="F1153" s="55"/>
      <c r="G1153" s="55"/>
      <c r="H1153" s="145"/>
      <c r="I1153" s="51"/>
      <c r="J1153" s="51"/>
      <c r="K1153" s="51"/>
      <c r="L1153" s="51"/>
    </row>
    <row r="1154" spans="1:12" x14ac:dyDescent="0.2">
      <c r="A1154" s="160">
        <f t="shared" si="53"/>
        <v>10590</v>
      </c>
      <c r="B1154" s="96">
        <f t="shared" si="56"/>
        <v>3.8279999999999128</v>
      </c>
      <c r="C1154" s="14" t="s">
        <v>966</v>
      </c>
      <c r="D1154" s="10" t="s">
        <v>0</v>
      </c>
      <c r="E1154" s="85">
        <v>1</v>
      </c>
      <c r="F1154" s="55"/>
      <c r="G1154" s="55"/>
      <c r="H1154" s="145"/>
      <c r="I1154" s="51"/>
      <c r="J1154" s="51"/>
      <c r="K1154" s="51"/>
      <c r="L1154" s="51"/>
    </row>
    <row r="1155" spans="1:12" x14ac:dyDescent="0.2">
      <c r="A1155" s="160">
        <f t="shared" si="53"/>
        <v>10600</v>
      </c>
      <c r="B1155" s="96">
        <f t="shared" si="56"/>
        <v>3.8289999999999127</v>
      </c>
      <c r="C1155" s="14" t="s">
        <v>967</v>
      </c>
      <c r="D1155" s="10" t="s">
        <v>0</v>
      </c>
      <c r="E1155" s="85">
        <v>1</v>
      </c>
      <c r="F1155" s="55"/>
      <c r="G1155" s="55"/>
      <c r="H1155" s="145"/>
      <c r="I1155" s="51"/>
      <c r="J1155" s="51"/>
      <c r="K1155" s="51"/>
      <c r="L1155" s="51"/>
    </row>
    <row r="1156" spans="1:12" x14ac:dyDescent="0.2">
      <c r="A1156" s="160">
        <f t="shared" si="53"/>
        <v>10610</v>
      </c>
      <c r="B1156" s="96">
        <f t="shared" si="56"/>
        <v>3.8299999999999126</v>
      </c>
      <c r="C1156" s="14" t="s">
        <v>968</v>
      </c>
      <c r="D1156" s="10" t="s">
        <v>0</v>
      </c>
      <c r="E1156" s="85">
        <v>1</v>
      </c>
      <c r="F1156" s="55"/>
      <c r="G1156" s="55"/>
      <c r="H1156" s="145"/>
      <c r="I1156" s="51"/>
      <c r="J1156" s="51"/>
      <c r="K1156" s="51"/>
      <c r="L1156" s="51"/>
    </row>
    <row r="1157" spans="1:12" x14ac:dyDescent="0.2">
      <c r="A1157" s="160">
        <f t="shared" si="53"/>
        <v>10620</v>
      </c>
      <c r="B1157" s="94" t="s">
        <v>1236</v>
      </c>
      <c r="C1157" s="73" t="s">
        <v>977</v>
      </c>
      <c r="D1157" s="74"/>
      <c r="E1157" s="95"/>
      <c r="F1157" s="55"/>
      <c r="G1157" s="55"/>
      <c r="H1157" s="145"/>
      <c r="I1157" s="51"/>
      <c r="J1157" s="51"/>
      <c r="K1157" s="51"/>
      <c r="L1157" s="51"/>
    </row>
    <row r="1158" spans="1:12" x14ac:dyDescent="0.2">
      <c r="A1158" s="160">
        <f t="shared" si="53"/>
        <v>10630</v>
      </c>
      <c r="B1158" s="96"/>
      <c r="C1158" s="14" t="s">
        <v>978</v>
      </c>
      <c r="D1158" s="10"/>
      <c r="E1158" s="85"/>
      <c r="F1158" s="55"/>
      <c r="G1158" s="55"/>
      <c r="H1158" s="145"/>
      <c r="I1158" s="51"/>
      <c r="J1158" s="51"/>
      <c r="K1158" s="51"/>
      <c r="L1158" s="51"/>
    </row>
    <row r="1159" spans="1:12" ht="56.25" x14ac:dyDescent="0.2">
      <c r="A1159" s="160">
        <f t="shared" si="53"/>
        <v>10640</v>
      </c>
      <c r="B1159" s="96"/>
      <c r="C1159" s="21" t="s">
        <v>1879</v>
      </c>
      <c r="D1159" s="39"/>
      <c r="E1159" s="85"/>
      <c r="F1159" s="55"/>
      <c r="G1159" s="55"/>
      <c r="H1159" s="145"/>
      <c r="I1159" s="51"/>
      <c r="J1159" s="51"/>
      <c r="K1159" s="51"/>
      <c r="L1159" s="51"/>
    </row>
    <row r="1160" spans="1:12" ht="33.75" x14ac:dyDescent="0.2">
      <c r="A1160" s="160">
        <f t="shared" si="53"/>
        <v>10650</v>
      </c>
      <c r="B1160" s="96">
        <f>B1156+0.001</f>
        <v>3.8309999999999125</v>
      </c>
      <c r="C1160" s="28" t="s">
        <v>979</v>
      </c>
      <c r="D1160" s="19" t="s">
        <v>0</v>
      </c>
      <c r="E1160" s="85">
        <v>108</v>
      </c>
      <c r="F1160" s="55"/>
      <c r="G1160" s="55"/>
      <c r="H1160" s="145"/>
      <c r="I1160" s="51"/>
      <c r="J1160" s="51"/>
      <c r="K1160" s="51"/>
      <c r="L1160" s="51"/>
    </row>
    <row r="1161" spans="1:12" ht="33.75" x14ac:dyDescent="0.2">
      <c r="A1161" s="160">
        <f t="shared" si="53"/>
        <v>10660</v>
      </c>
      <c r="B1161" s="96">
        <f t="shared" ref="B1161:B1177" si="57">B1160+0.001</f>
        <v>3.8319999999999124</v>
      </c>
      <c r="C1161" s="28" t="s">
        <v>980</v>
      </c>
      <c r="D1161" s="19" t="s">
        <v>0</v>
      </c>
      <c r="E1161" s="85">
        <v>540</v>
      </c>
      <c r="F1161" s="55"/>
      <c r="G1161" s="55"/>
      <c r="H1161" s="145"/>
      <c r="I1161" s="51"/>
      <c r="J1161" s="51"/>
      <c r="K1161" s="51"/>
      <c r="L1161" s="51"/>
    </row>
    <row r="1162" spans="1:12" ht="33.75" x14ac:dyDescent="0.2">
      <c r="A1162" s="160">
        <f t="shared" si="53"/>
        <v>10670</v>
      </c>
      <c r="B1162" s="96">
        <f t="shared" si="57"/>
        <v>3.8329999999999123</v>
      </c>
      <c r="C1162" s="28" t="s">
        <v>981</v>
      </c>
      <c r="D1162" s="19" t="s">
        <v>0</v>
      </c>
      <c r="E1162" s="85">
        <v>350</v>
      </c>
      <c r="F1162" s="55"/>
      <c r="G1162" s="55"/>
      <c r="H1162" s="145"/>
      <c r="I1162" s="51"/>
      <c r="J1162" s="51"/>
      <c r="K1162" s="51"/>
      <c r="L1162" s="51"/>
    </row>
    <row r="1163" spans="1:12" ht="45" x14ac:dyDescent="0.2">
      <c r="A1163" s="160">
        <f t="shared" si="53"/>
        <v>10680</v>
      </c>
      <c r="B1163" s="96">
        <f t="shared" si="57"/>
        <v>3.8339999999999121</v>
      </c>
      <c r="C1163" s="28" t="s">
        <v>982</v>
      </c>
      <c r="D1163" s="19" t="s">
        <v>0</v>
      </c>
      <c r="E1163" s="85">
        <v>50</v>
      </c>
      <c r="F1163" s="55"/>
      <c r="G1163" s="55"/>
      <c r="H1163" s="145"/>
      <c r="I1163" s="51"/>
      <c r="J1163" s="51"/>
      <c r="K1163" s="51"/>
      <c r="L1163" s="51"/>
    </row>
    <row r="1164" spans="1:12" ht="33.75" x14ac:dyDescent="0.2">
      <c r="A1164" s="160">
        <f t="shared" si="53"/>
        <v>10690</v>
      </c>
      <c r="B1164" s="96">
        <f t="shared" si="57"/>
        <v>3.834999999999912</v>
      </c>
      <c r="C1164" s="20" t="s">
        <v>983</v>
      </c>
      <c r="D1164" s="19" t="s">
        <v>0</v>
      </c>
      <c r="E1164" s="85">
        <v>45</v>
      </c>
      <c r="F1164" s="55"/>
      <c r="G1164" s="55"/>
      <c r="H1164" s="145"/>
      <c r="I1164" s="51"/>
      <c r="J1164" s="51"/>
      <c r="K1164" s="51"/>
      <c r="L1164" s="51"/>
    </row>
    <row r="1165" spans="1:12" ht="56.25" x14ac:dyDescent="0.2">
      <c r="A1165" s="160">
        <f t="shared" si="53"/>
        <v>10700</v>
      </c>
      <c r="B1165" s="96">
        <f t="shared" si="57"/>
        <v>3.8359999999999119</v>
      </c>
      <c r="C1165" s="28" t="s">
        <v>984</v>
      </c>
      <c r="D1165" s="19" t="s">
        <v>0</v>
      </c>
      <c r="E1165" s="85">
        <v>190</v>
      </c>
      <c r="F1165" s="55"/>
      <c r="G1165" s="55"/>
      <c r="H1165" s="145"/>
      <c r="I1165" s="51"/>
      <c r="J1165" s="51"/>
      <c r="K1165" s="51"/>
      <c r="L1165" s="51"/>
    </row>
    <row r="1166" spans="1:12" ht="33.75" x14ac:dyDescent="0.2">
      <c r="A1166" s="160">
        <f t="shared" si="53"/>
        <v>10710</v>
      </c>
      <c r="B1166" s="96">
        <f t="shared" si="57"/>
        <v>3.8369999999999118</v>
      </c>
      <c r="C1166" s="20" t="s">
        <v>985</v>
      </c>
      <c r="D1166" s="19" t="s">
        <v>0</v>
      </c>
      <c r="E1166" s="85">
        <v>330</v>
      </c>
      <c r="F1166" s="55"/>
      <c r="G1166" s="55"/>
      <c r="H1166" s="145"/>
      <c r="I1166" s="51"/>
      <c r="J1166" s="51"/>
      <c r="K1166" s="51"/>
      <c r="L1166" s="51"/>
    </row>
    <row r="1167" spans="1:12" ht="90" x14ac:dyDescent="0.2">
      <c r="A1167" s="160">
        <f t="shared" si="53"/>
        <v>10720</v>
      </c>
      <c r="B1167" s="96">
        <f t="shared" si="57"/>
        <v>3.8379999999999117</v>
      </c>
      <c r="C1167" s="28" t="s">
        <v>986</v>
      </c>
      <c r="D1167" s="19" t="s">
        <v>0</v>
      </c>
      <c r="E1167" s="85">
        <v>60</v>
      </c>
      <c r="F1167" s="55"/>
      <c r="G1167" s="55"/>
      <c r="H1167" s="145"/>
      <c r="I1167" s="51"/>
      <c r="J1167" s="51"/>
      <c r="K1167" s="51"/>
      <c r="L1167" s="51"/>
    </row>
    <row r="1168" spans="1:12" ht="78.75" x14ac:dyDescent="0.2">
      <c r="A1168" s="160">
        <f t="shared" si="53"/>
        <v>10730</v>
      </c>
      <c r="B1168" s="96">
        <f t="shared" si="57"/>
        <v>3.8389999999999116</v>
      </c>
      <c r="C1168" s="28" t="s">
        <v>987</v>
      </c>
      <c r="D1168" s="19" t="s">
        <v>0</v>
      </c>
      <c r="E1168" s="85">
        <v>10</v>
      </c>
      <c r="F1168" s="55"/>
      <c r="G1168" s="55"/>
      <c r="H1168" s="145"/>
      <c r="I1168" s="51"/>
      <c r="J1168" s="51"/>
      <c r="K1168" s="51"/>
      <c r="L1168" s="51"/>
    </row>
    <row r="1169" spans="1:12" ht="67.5" x14ac:dyDescent="0.2">
      <c r="A1169" s="160">
        <f t="shared" si="53"/>
        <v>10740</v>
      </c>
      <c r="B1169" s="96">
        <f t="shared" si="57"/>
        <v>3.8399999999999115</v>
      </c>
      <c r="C1169" s="28" t="s">
        <v>988</v>
      </c>
      <c r="D1169" s="19" t="s">
        <v>0</v>
      </c>
      <c r="E1169" s="85">
        <v>121</v>
      </c>
      <c r="F1169" s="55"/>
      <c r="G1169" s="55"/>
      <c r="H1169" s="145"/>
      <c r="I1169" s="51"/>
      <c r="J1169" s="51"/>
      <c r="K1169" s="51"/>
      <c r="L1169" s="51"/>
    </row>
    <row r="1170" spans="1:12" ht="123.75" x14ac:dyDescent="0.2">
      <c r="A1170" s="160">
        <f t="shared" ref="A1170:A1233" si="58">A1169+10</f>
        <v>10750</v>
      </c>
      <c r="B1170" s="96">
        <f t="shared" si="57"/>
        <v>3.8409999999999114</v>
      </c>
      <c r="C1170" s="28" t="s">
        <v>989</v>
      </c>
      <c r="D1170" s="19" t="s">
        <v>0</v>
      </c>
      <c r="E1170" s="85">
        <v>65</v>
      </c>
      <c r="F1170" s="55"/>
      <c r="G1170" s="55"/>
      <c r="H1170" s="145"/>
      <c r="I1170" s="51"/>
      <c r="J1170" s="51"/>
      <c r="K1170" s="51"/>
      <c r="L1170" s="51"/>
    </row>
    <row r="1171" spans="1:12" ht="45" x14ac:dyDescent="0.2">
      <c r="A1171" s="160">
        <f t="shared" si="58"/>
        <v>10760</v>
      </c>
      <c r="B1171" s="96">
        <f t="shared" si="57"/>
        <v>3.8419999999999113</v>
      </c>
      <c r="C1171" s="28" t="s">
        <v>990</v>
      </c>
      <c r="D1171" s="19" t="s">
        <v>0</v>
      </c>
      <c r="E1171" s="85">
        <v>480</v>
      </c>
      <c r="F1171" s="55"/>
      <c r="G1171" s="55"/>
      <c r="H1171" s="145"/>
      <c r="I1171" s="51"/>
      <c r="J1171" s="51"/>
      <c r="K1171" s="51"/>
      <c r="L1171" s="51"/>
    </row>
    <row r="1172" spans="1:12" ht="45" x14ac:dyDescent="0.2">
      <c r="A1172" s="160">
        <f t="shared" si="58"/>
        <v>10770</v>
      </c>
      <c r="B1172" s="96">
        <f t="shared" si="57"/>
        <v>3.8429999999999112</v>
      </c>
      <c r="C1172" s="28" t="s">
        <v>991</v>
      </c>
      <c r="D1172" s="19" t="s">
        <v>0</v>
      </c>
      <c r="E1172" s="85">
        <v>30</v>
      </c>
      <c r="F1172" s="55"/>
      <c r="G1172" s="55"/>
      <c r="H1172" s="145"/>
      <c r="I1172" s="51"/>
      <c r="J1172" s="51"/>
      <c r="K1172" s="51"/>
      <c r="L1172" s="51"/>
    </row>
    <row r="1173" spans="1:12" ht="78.75" x14ac:dyDescent="0.2">
      <c r="A1173" s="160">
        <f t="shared" si="58"/>
        <v>10780</v>
      </c>
      <c r="B1173" s="96">
        <f t="shared" si="57"/>
        <v>3.843999999999911</v>
      </c>
      <c r="C1173" s="28" t="s">
        <v>992</v>
      </c>
      <c r="D1173" s="19" t="s">
        <v>0</v>
      </c>
      <c r="E1173" s="85">
        <v>417</v>
      </c>
      <c r="F1173" s="55"/>
      <c r="G1173" s="55"/>
      <c r="H1173" s="145"/>
      <c r="I1173" s="51"/>
      <c r="J1173" s="51"/>
      <c r="K1173" s="51"/>
      <c r="L1173" s="51"/>
    </row>
    <row r="1174" spans="1:12" ht="78.75" x14ac:dyDescent="0.2">
      <c r="A1174" s="160">
        <f t="shared" si="58"/>
        <v>10790</v>
      </c>
      <c r="B1174" s="96">
        <f t="shared" si="57"/>
        <v>3.8449999999999109</v>
      </c>
      <c r="C1174" s="28" t="s">
        <v>992</v>
      </c>
      <c r="D1174" s="19" t="s">
        <v>0</v>
      </c>
      <c r="E1174" s="85">
        <v>20</v>
      </c>
      <c r="F1174" s="55"/>
      <c r="G1174" s="55"/>
      <c r="H1174" s="145"/>
      <c r="I1174" s="51"/>
      <c r="J1174" s="51"/>
      <c r="K1174" s="51"/>
      <c r="L1174" s="51"/>
    </row>
    <row r="1175" spans="1:12" ht="45" x14ac:dyDescent="0.2">
      <c r="A1175" s="160">
        <f t="shared" si="58"/>
        <v>10800</v>
      </c>
      <c r="B1175" s="96">
        <f t="shared" si="57"/>
        <v>3.8459999999999108</v>
      </c>
      <c r="C1175" s="28" t="s">
        <v>990</v>
      </c>
      <c r="D1175" s="19" t="s">
        <v>0</v>
      </c>
      <c r="E1175" s="85">
        <v>390</v>
      </c>
      <c r="F1175" s="55"/>
      <c r="G1175" s="55"/>
      <c r="H1175" s="145"/>
      <c r="I1175" s="51"/>
      <c r="J1175" s="51"/>
      <c r="K1175" s="51"/>
      <c r="L1175" s="51"/>
    </row>
    <row r="1176" spans="1:12" ht="67.5" x14ac:dyDescent="0.2">
      <c r="A1176" s="160">
        <f t="shared" si="58"/>
        <v>10810</v>
      </c>
      <c r="B1176" s="96">
        <f t="shared" si="57"/>
        <v>3.8469999999999107</v>
      </c>
      <c r="C1176" s="28" t="s">
        <v>993</v>
      </c>
      <c r="D1176" s="19" t="s">
        <v>0</v>
      </c>
      <c r="E1176" s="85">
        <v>60</v>
      </c>
      <c r="F1176" s="55"/>
      <c r="G1176" s="55"/>
      <c r="H1176" s="145"/>
      <c r="I1176" s="51"/>
      <c r="J1176" s="51"/>
      <c r="K1176" s="51"/>
      <c r="L1176" s="51"/>
    </row>
    <row r="1177" spans="1:12" ht="67.5" x14ac:dyDescent="0.2">
      <c r="A1177" s="160">
        <f t="shared" si="58"/>
        <v>10820</v>
      </c>
      <c r="B1177" s="96">
        <f t="shared" si="57"/>
        <v>3.8479999999999106</v>
      </c>
      <c r="C1177" s="20" t="s">
        <v>994</v>
      </c>
      <c r="D1177" s="19" t="s">
        <v>0</v>
      </c>
      <c r="E1177" s="85">
        <v>35</v>
      </c>
      <c r="F1177" s="55"/>
      <c r="G1177" s="55"/>
      <c r="H1177" s="145"/>
      <c r="I1177" s="51"/>
      <c r="J1177" s="51"/>
      <c r="K1177" s="51"/>
      <c r="L1177" s="51"/>
    </row>
    <row r="1178" spans="1:12" x14ac:dyDescent="0.2">
      <c r="A1178" s="160">
        <f t="shared" si="58"/>
        <v>10830</v>
      </c>
      <c r="B1178" s="94" t="s">
        <v>1218</v>
      </c>
      <c r="C1178" s="73" t="s">
        <v>995</v>
      </c>
      <c r="D1178" s="74"/>
      <c r="E1178" s="95"/>
      <c r="F1178" s="55"/>
      <c r="G1178" s="55"/>
      <c r="H1178" s="145"/>
      <c r="I1178" s="51"/>
      <c r="J1178" s="51"/>
      <c r="K1178" s="51"/>
      <c r="L1178" s="51"/>
    </row>
    <row r="1179" spans="1:12" ht="67.5" x14ac:dyDescent="0.2">
      <c r="A1179" s="160">
        <f t="shared" si="58"/>
        <v>10840</v>
      </c>
      <c r="B1179" s="101"/>
      <c r="C1179" s="21" t="s">
        <v>571</v>
      </c>
      <c r="D1179" s="11"/>
      <c r="E1179" s="85"/>
      <c r="F1179" s="55"/>
      <c r="G1179" s="55"/>
      <c r="H1179" s="145"/>
      <c r="I1179" s="51"/>
      <c r="J1179" s="51"/>
      <c r="K1179" s="51"/>
      <c r="L1179" s="51"/>
    </row>
    <row r="1180" spans="1:12" ht="22.5" x14ac:dyDescent="0.2">
      <c r="A1180" s="160">
        <f t="shared" si="58"/>
        <v>10850</v>
      </c>
      <c r="B1180" s="96">
        <f>B1177+0.001</f>
        <v>3.8489999999999105</v>
      </c>
      <c r="C1180" s="18" t="s">
        <v>996</v>
      </c>
      <c r="D1180" s="10" t="s">
        <v>0</v>
      </c>
      <c r="E1180" s="85">
        <v>2</v>
      </c>
      <c r="F1180" s="55"/>
      <c r="G1180" s="55"/>
      <c r="H1180" s="145"/>
      <c r="I1180" s="51"/>
      <c r="J1180" s="51"/>
      <c r="K1180" s="51"/>
      <c r="L1180" s="51"/>
    </row>
    <row r="1181" spans="1:12" ht="33.75" x14ac:dyDescent="0.2">
      <c r="A1181" s="160">
        <f t="shared" si="58"/>
        <v>10860</v>
      </c>
      <c r="B1181" s="96">
        <f t="shared" ref="B1181:B1201" si="59">B1180+0.001</f>
        <v>3.8499999999999104</v>
      </c>
      <c r="C1181" s="18" t="s">
        <v>997</v>
      </c>
      <c r="D1181" s="10" t="s">
        <v>0</v>
      </c>
      <c r="E1181" s="85">
        <v>2</v>
      </c>
      <c r="F1181" s="55"/>
      <c r="G1181" s="55"/>
      <c r="H1181" s="145"/>
      <c r="I1181" s="51"/>
      <c r="J1181" s="51"/>
      <c r="K1181" s="51"/>
      <c r="L1181" s="51"/>
    </row>
    <row r="1182" spans="1:12" ht="33.75" x14ac:dyDescent="0.2">
      <c r="A1182" s="160">
        <f t="shared" si="58"/>
        <v>10870</v>
      </c>
      <c r="B1182" s="96">
        <f t="shared" si="59"/>
        <v>3.8509999999999103</v>
      </c>
      <c r="C1182" s="18" t="s">
        <v>998</v>
      </c>
      <c r="D1182" s="10" t="s">
        <v>0</v>
      </c>
      <c r="E1182" s="85">
        <v>2</v>
      </c>
      <c r="F1182" s="55"/>
      <c r="G1182" s="55"/>
      <c r="H1182" s="145"/>
      <c r="I1182" s="51"/>
      <c r="J1182" s="51"/>
      <c r="K1182" s="51"/>
      <c r="L1182" s="51"/>
    </row>
    <row r="1183" spans="1:12" ht="45" x14ac:dyDescent="0.2">
      <c r="A1183" s="160">
        <f t="shared" si="58"/>
        <v>10880</v>
      </c>
      <c r="B1183" s="96">
        <f t="shared" si="59"/>
        <v>3.8519999999999102</v>
      </c>
      <c r="C1183" s="18" t="s">
        <v>999</v>
      </c>
      <c r="D1183" s="10" t="s">
        <v>1000</v>
      </c>
      <c r="E1183" s="85">
        <v>1</v>
      </c>
      <c r="F1183" s="55"/>
      <c r="G1183" s="55"/>
      <c r="H1183" s="145"/>
      <c r="I1183" s="51"/>
      <c r="J1183" s="51"/>
      <c r="K1183" s="51"/>
      <c r="L1183" s="51"/>
    </row>
    <row r="1184" spans="1:12" ht="67.5" x14ac:dyDescent="0.2">
      <c r="A1184" s="160">
        <f t="shared" si="58"/>
        <v>10890</v>
      </c>
      <c r="B1184" s="96">
        <f t="shared" si="59"/>
        <v>3.8529999999999101</v>
      </c>
      <c r="C1184" s="18" t="s">
        <v>1001</v>
      </c>
      <c r="D1184" s="10" t="s">
        <v>0</v>
      </c>
      <c r="E1184" s="85">
        <v>1</v>
      </c>
      <c r="F1184" s="55"/>
      <c r="G1184" s="55"/>
      <c r="H1184" s="145"/>
      <c r="I1184" s="51"/>
      <c r="J1184" s="51"/>
      <c r="K1184" s="51"/>
      <c r="L1184" s="51"/>
    </row>
    <row r="1185" spans="1:12" ht="78.75" x14ac:dyDescent="0.2">
      <c r="A1185" s="160">
        <f t="shared" si="58"/>
        <v>10900</v>
      </c>
      <c r="B1185" s="96">
        <f t="shared" si="59"/>
        <v>3.8539999999999099</v>
      </c>
      <c r="C1185" s="18" t="s">
        <v>1002</v>
      </c>
      <c r="D1185" s="10" t="s">
        <v>0</v>
      </c>
      <c r="E1185" s="85">
        <v>1</v>
      </c>
      <c r="F1185" s="55"/>
      <c r="G1185" s="55"/>
      <c r="H1185" s="145"/>
      <c r="I1185" s="51"/>
      <c r="J1185" s="51"/>
      <c r="K1185" s="51"/>
      <c r="L1185" s="51"/>
    </row>
    <row r="1186" spans="1:12" ht="45" x14ac:dyDescent="0.2">
      <c r="A1186" s="160">
        <f t="shared" si="58"/>
        <v>10910</v>
      </c>
      <c r="B1186" s="96">
        <f t="shared" si="59"/>
        <v>3.8549999999999098</v>
      </c>
      <c r="C1186" s="18" t="s">
        <v>1337</v>
      </c>
      <c r="D1186" s="10" t="s">
        <v>47</v>
      </c>
      <c r="E1186" s="85">
        <v>250</v>
      </c>
      <c r="F1186" s="55"/>
      <c r="G1186" s="55"/>
      <c r="H1186" s="145"/>
      <c r="I1186" s="51"/>
      <c r="J1186" s="51"/>
      <c r="K1186" s="51"/>
      <c r="L1186" s="51"/>
    </row>
    <row r="1187" spans="1:12" ht="45" x14ac:dyDescent="0.2">
      <c r="A1187" s="160">
        <f t="shared" si="58"/>
        <v>10920</v>
      </c>
      <c r="B1187" s="96">
        <f t="shared" si="59"/>
        <v>3.8559999999999097</v>
      </c>
      <c r="C1187" s="18" t="s">
        <v>1401</v>
      </c>
      <c r="D1187" s="10"/>
      <c r="E1187" s="85">
        <v>1128</v>
      </c>
      <c r="F1187" s="55"/>
      <c r="G1187" s="55"/>
      <c r="H1187" s="145"/>
      <c r="I1187" s="51"/>
      <c r="J1187" s="51"/>
      <c r="K1187" s="51"/>
      <c r="L1187" s="51"/>
    </row>
    <row r="1188" spans="1:12" ht="45" x14ac:dyDescent="0.2">
      <c r="A1188" s="160">
        <f t="shared" si="58"/>
        <v>10930</v>
      </c>
      <c r="B1188" s="96">
        <f t="shared" si="59"/>
        <v>3.8569999999999096</v>
      </c>
      <c r="C1188" s="18" t="s">
        <v>1003</v>
      </c>
      <c r="D1188" s="10" t="s">
        <v>776</v>
      </c>
      <c r="E1188" s="85">
        <v>250</v>
      </c>
      <c r="F1188" s="55"/>
      <c r="G1188" s="55"/>
      <c r="H1188" s="145"/>
      <c r="I1188" s="51"/>
      <c r="J1188" s="51"/>
      <c r="K1188" s="51"/>
      <c r="L1188" s="51"/>
    </row>
    <row r="1189" spans="1:12" ht="45" x14ac:dyDescent="0.2">
      <c r="A1189" s="160">
        <f t="shared" si="58"/>
        <v>10940</v>
      </c>
      <c r="B1189" s="96">
        <f t="shared" si="59"/>
        <v>3.8579999999999095</v>
      </c>
      <c r="C1189" s="18" t="s">
        <v>1004</v>
      </c>
      <c r="D1189" s="10" t="s">
        <v>776</v>
      </c>
      <c r="E1189" s="85">
        <v>25</v>
      </c>
      <c r="F1189" s="55"/>
      <c r="G1189" s="55"/>
      <c r="H1189" s="145"/>
      <c r="I1189" s="51"/>
      <c r="J1189" s="51"/>
      <c r="K1189" s="51"/>
      <c r="L1189" s="51"/>
    </row>
    <row r="1190" spans="1:12" ht="45" x14ac:dyDescent="0.2">
      <c r="A1190" s="160">
        <f t="shared" si="58"/>
        <v>10950</v>
      </c>
      <c r="B1190" s="96">
        <f t="shared" si="59"/>
        <v>3.8589999999999094</v>
      </c>
      <c r="C1190" s="18" t="s">
        <v>1338</v>
      </c>
      <c r="D1190" s="10" t="s">
        <v>0</v>
      </c>
      <c r="E1190" s="85">
        <v>6</v>
      </c>
      <c r="F1190" s="55"/>
      <c r="G1190" s="55"/>
      <c r="H1190" s="145"/>
      <c r="I1190" s="51"/>
      <c r="J1190" s="51"/>
      <c r="K1190" s="51"/>
      <c r="L1190" s="51"/>
    </row>
    <row r="1191" spans="1:12" ht="22.5" x14ac:dyDescent="0.2">
      <c r="A1191" s="160">
        <f t="shared" si="58"/>
        <v>10960</v>
      </c>
      <c r="B1191" s="96">
        <f t="shared" si="59"/>
        <v>3.8599999999999093</v>
      </c>
      <c r="C1191" s="18" t="s">
        <v>1005</v>
      </c>
      <c r="D1191" s="10" t="s">
        <v>1006</v>
      </c>
      <c r="E1191" s="85">
        <v>1</v>
      </c>
      <c r="F1191" s="55"/>
      <c r="G1191" s="55"/>
      <c r="H1191" s="145"/>
      <c r="I1191" s="51"/>
      <c r="J1191" s="51"/>
      <c r="K1191" s="51"/>
      <c r="L1191" s="51"/>
    </row>
    <row r="1192" spans="1:12" ht="67.5" x14ac:dyDescent="0.2">
      <c r="A1192" s="160">
        <f t="shared" si="58"/>
        <v>10970</v>
      </c>
      <c r="B1192" s="96">
        <f t="shared" si="59"/>
        <v>3.8609999999999092</v>
      </c>
      <c r="C1192" s="18" t="s">
        <v>1007</v>
      </c>
      <c r="D1192" s="10" t="s">
        <v>0</v>
      </c>
      <c r="E1192" s="85">
        <v>12</v>
      </c>
      <c r="F1192" s="55"/>
      <c r="G1192" s="55"/>
      <c r="H1192" s="145"/>
      <c r="I1192" s="51"/>
      <c r="J1192" s="51"/>
      <c r="K1192" s="51"/>
      <c r="L1192" s="51"/>
    </row>
    <row r="1193" spans="1:12" ht="67.5" x14ac:dyDescent="0.2">
      <c r="A1193" s="160">
        <f t="shared" si="58"/>
        <v>10980</v>
      </c>
      <c r="B1193" s="96">
        <f t="shared" si="59"/>
        <v>3.8619999999999091</v>
      </c>
      <c r="C1193" s="18" t="s">
        <v>1339</v>
      </c>
      <c r="D1193" s="10" t="s">
        <v>0</v>
      </c>
      <c r="E1193" s="85">
        <v>30</v>
      </c>
      <c r="F1193" s="55"/>
      <c r="G1193" s="55"/>
      <c r="H1193" s="145"/>
      <c r="I1193" s="51"/>
      <c r="J1193" s="51"/>
      <c r="K1193" s="51"/>
      <c r="L1193" s="51"/>
    </row>
    <row r="1194" spans="1:12" ht="45" x14ac:dyDescent="0.2">
      <c r="A1194" s="160">
        <f t="shared" si="58"/>
        <v>10990</v>
      </c>
      <c r="B1194" s="96">
        <f t="shared" si="59"/>
        <v>3.862999999999909</v>
      </c>
      <c r="C1194" s="18" t="s">
        <v>1008</v>
      </c>
      <c r="D1194" s="10" t="s">
        <v>0</v>
      </c>
      <c r="E1194" s="85">
        <v>30</v>
      </c>
      <c r="F1194" s="55"/>
      <c r="G1194" s="55"/>
      <c r="H1194" s="145"/>
      <c r="I1194" s="51"/>
      <c r="J1194" s="51"/>
      <c r="K1194" s="51"/>
      <c r="L1194" s="51"/>
    </row>
    <row r="1195" spans="1:12" ht="56.25" x14ac:dyDescent="0.2">
      <c r="A1195" s="160">
        <f t="shared" si="58"/>
        <v>11000</v>
      </c>
      <c r="B1195" s="96">
        <f t="shared" si="59"/>
        <v>3.8639999999999088</v>
      </c>
      <c r="C1195" s="18" t="s">
        <v>1340</v>
      </c>
      <c r="D1195" s="10" t="s">
        <v>0</v>
      </c>
      <c r="E1195" s="85">
        <v>30</v>
      </c>
      <c r="F1195" s="55"/>
      <c r="G1195" s="55"/>
      <c r="H1195" s="145"/>
      <c r="I1195" s="51"/>
      <c r="J1195" s="51"/>
      <c r="K1195" s="51"/>
      <c r="L1195" s="51"/>
    </row>
    <row r="1196" spans="1:12" ht="45" x14ac:dyDescent="0.2">
      <c r="A1196" s="160">
        <f t="shared" si="58"/>
        <v>11010</v>
      </c>
      <c r="B1196" s="96">
        <f t="shared" si="59"/>
        <v>3.8649999999999087</v>
      </c>
      <c r="C1196" s="18" t="s">
        <v>1341</v>
      </c>
      <c r="D1196" s="10" t="s">
        <v>0</v>
      </c>
      <c r="E1196" s="85">
        <v>30</v>
      </c>
      <c r="F1196" s="55"/>
      <c r="G1196" s="55"/>
      <c r="H1196" s="145"/>
      <c r="I1196" s="51"/>
      <c r="J1196" s="51"/>
      <c r="K1196" s="51"/>
      <c r="L1196" s="51"/>
    </row>
    <row r="1197" spans="1:12" ht="45" x14ac:dyDescent="0.2">
      <c r="A1197" s="160">
        <f t="shared" si="58"/>
        <v>11020</v>
      </c>
      <c r="B1197" s="96">
        <f t="shared" si="59"/>
        <v>3.8659999999999086</v>
      </c>
      <c r="C1197" s="18" t="s">
        <v>1009</v>
      </c>
      <c r="D1197" s="10" t="s">
        <v>0</v>
      </c>
      <c r="E1197" s="85">
        <v>30</v>
      </c>
      <c r="F1197" s="55"/>
      <c r="G1197" s="55"/>
      <c r="H1197" s="145"/>
      <c r="I1197" s="51"/>
      <c r="J1197" s="51"/>
      <c r="K1197" s="51"/>
      <c r="L1197" s="51"/>
    </row>
    <row r="1198" spans="1:12" ht="56.25" x14ac:dyDescent="0.2">
      <c r="A1198" s="160">
        <f t="shared" si="58"/>
        <v>11030</v>
      </c>
      <c r="B1198" s="96">
        <f t="shared" si="59"/>
        <v>3.8669999999999085</v>
      </c>
      <c r="C1198" s="18" t="s">
        <v>1010</v>
      </c>
      <c r="D1198" s="10" t="s">
        <v>1006</v>
      </c>
      <c r="E1198" s="85">
        <v>1</v>
      </c>
      <c r="F1198" s="55"/>
      <c r="G1198" s="55"/>
      <c r="H1198" s="145"/>
      <c r="I1198" s="51"/>
      <c r="J1198" s="51"/>
      <c r="K1198" s="51"/>
      <c r="L1198" s="51"/>
    </row>
    <row r="1199" spans="1:12" ht="45" x14ac:dyDescent="0.2">
      <c r="A1199" s="160">
        <f t="shared" si="58"/>
        <v>11040</v>
      </c>
      <c r="B1199" s="96">
        <f t="shared" si="59"/>
        <v>3.8679999999999084</v>
      </c>
      <c r="C1199" s="18" t="s">
        <v>1011</v>
      </c>
      <c r="D1199" s="22" t="s">
        <v>77</v>
      </c>
      <c r="E1199" s="85">
        <v>25</v>
      </c>
      <c r="F1199" s="55"/>
      <c r="G1199" s="55"/>
      <c r="H1199" s="145"/>
      <c r="I1199" s="51"/>
      <c r="J1199" s="51"/>
      <c r="K1199" s="51"/>
      <c r="L1199" s="51"/>
    </row>
    <row r="1200" spans="1:12" ht="90" x14ac:dyDescent="0.2">
      <c r="A1200" s="160">
        <f t="shared" si="58"/>
        <v>11050</v>
      </c>
      <c r="B1200" s="96">
        <f t="shared" si="59"/>
        <v>3.8689999999999083</v>
      </c>
      <c r="C1200" s="18" t="s">
        <v>1012</v>
      </c>
      <c r="D1200" s="22" t="s">
        <v>77</v>
      </c>
      <c r="E1200" s="85">
        <v>47</v>
      </c>
      <c r="F1200" s="55"/>
      <c r="G1200" s="55"/>
      <c r="H1200" s="145"/>
      <c r="I1200" s="51"/>
      <c r="J1200" s="51"/>
      <c r="K1200" s="51"/>
      <c r="L1200" s="51"/>
    </row>
    <row r="1201" spans="1:12" ht="67.5" x14ac:dyDescent="0.2">
      <c r="A1201" s="160">
        <f t="shared" si="58"/>
        <v>11060</v>
      </c>
      <c r="B1201" s="96">
        <f t="shared" si="59"/>
        <v>3.8699999999999082</v>
      </c>
      <c r="C1201" s="18" t="s">
        <v>1013</v>
      </c>
      <c r="D1201" s="23" t="s">
        <v>77</v>
      </c>
      <c r="E1201" s="85">
        <v>190</v>
      </c>
      <c r="F1201" s="55"/>
      <c r="G1201" s="55"/>
      <c r="H1201" s="145"/>
      <c r="I1201" s="51"/>
      <c r="J1201" s="51"/>
      <c r="K1201" s="51"/>
      <c r="L1201" s="51"/>
    </row>
    <row r="1202" spans="1:12" x14ac:dyDescent="0.2">
      <c r="A1202" s="160">
        <f t="shared" si="58"/>
        <v>11070</v>
      </c>
      <c r="B1202" s="113"/>
      <c r="C1202" s="71" t="s">
        <v>38</v>
      </c>
      <c r="D1202" s="72"/>
      <c r="E1202" s="115"/>
      <c r="F1202" s="55"/>
      <c r="G1202" s="55"/>
      <c r="H1202" s="145"/>
      <c r="I1202" s="51"/>
      <c r="J1202" s="51"/>
      <c r="K1202" s="51"/>
      <c r="L1202" s="51"/>
    </row>
    <row r="1203" spans="1:12" ht="112.5" x14ac:dyDescent="0.2">
      <c r="A1203" s="160">
        <f t="shared" si="58"/>
        <v>11080</v>
      </c>
      <c r="B1203" s="96">
        <f>B1201+0.001</f>
        <v>3.8709999999999081</v>
      </c>
      <c r="C1203" s="18" t="s">
        <v>1342</v>
      </c>
      <c r="D1203" s="24" t="s">
        <v>8</v>
      </c>
      <c r="E1203" s="85">
        <v>208</v>
      </c>
      <c r="F1203" s="55"/>
      <c r="G1203" s="55"/>
      <c r="H1203" s="145"/>
      <c r="I1203" s="51"/>
      <c r="J1203" s="51"/>
      <c r="K1203" s="51"/>
      <c r="L1203" s="51"/>
    </row>
    <row r="1204" spans="1:12" ht="112.5" x14ac:dyDescent="0.2">
      <c r="A1204" s="160">
        <f t="shared" si="58"/>
        <v>11090</v>
      </c>
      <c r="B1204" s="96">
        <f t="shared" ref="B1204:B1213" si="60">B1203+0.001</f>
        <v>3.871999999999908</v>
      </c>
      <c r="C1204" s="18" t="s">
        <v>1343</v>
      </c>
      <c r="D1204" s="24" t="s">
        <v>8</v>
      </c>
      <c r="E1204" s="85">
        <v>11</v>
      </c>
      <c r="F1204" s="55"/>
      <c r="G1204" s="55"/>
      <c r="H1204" s="145"/>
      <c r="I1204" s="51"/>
      <c r="J1204" s="51"/>
      <c r="K1204" s="51"/>
      <c r="L1204" s="51"/>
    </row>
    <row r="1205" spans="1:12" ht="112.5" x14ac:dyDescent="0.2">
      <c r="A1205" s="160">
        <f t="shared" si="58"/>
        <v>11100</v>
      </c>
      <c r="B1205" s="96">
        <f t="shared" si="60"/>
        <v>3.8729999999999078</v>
      </c>
      <c r="C1205" s="18" t="s">
        <v>1344</v>
      </c>
      <c r="D1205" s="24" t="s">
        <v>8</v>
      </c>
      <c r="E1205" s="85">
        <v>417</v>
      </c>
      <c r="F1205" s="55"/>
      <c r="G1205" s="55"/>
      <c r="H1205" s="145"/>
      <c r="I1205" s="51"/>
      <c r="J1205" s="51"/>
      <c r="K1205" s="51"/>
      <c r="L1205" s="51"/>
    </row>
    <row r="1206" spans="1:12" ht="112.5" x14ac:dyDescent="0.2">
      <c r="A1206" s="160">
        <f t="shared" si="58"/>
        <v>11110</v>
      </c>
      <c r="B1206" s="96">
        <f t="shared" si="60"/>
        <v>3.8739999999999077</v>
      </c>
      <c r="C1206" s="18" t="s">
        <v>1345</v>
      </c>
      <c r="D1206" s="24" t="s">
        <v>8</v>
      </c>
      <c r="E1206" s="85">
        <v>234</v>
      </c>
      <c r="F1206" s="55"/>
      <c r="G1206" s="55"/>
      <c r="H1206" s="145"/>
      <c r="I1206" s="51"/>
      <c r="J1206" s="51"/>
      <c r="K1206" s="51"/>
      <c r="L1206" s="51"/>
    </row>
    <row r="1207" spans="1:12" ht="123.75" x14ac:dyDescent="0.2">
      <c r="A1207" s="160">
        <f t="shared" si="58"/>
        <v>11120</v>
      </c>
      <c r="B1207" s="96">
        <f t="shared" si="60"/>
        <v>3.8749999999999076</v>
      </c>
      <c r="C1207" s="18" t="s">
        <v>1346</v>
      </c>
      <c r="D1207" s="24" t="s">
        <v>8</v>
      </c>
      <c r="E1207" s="85">
        <v>9</v>
      </c>
      <c r="F1207" s="55"/>
      <c r="G1207" s="55"/>
      <c r="H1207" s="145"/>
      <c r="I1207" s="51"/>
      <c r="J1207" s="51"/>
      <c r="K1207" s="51"/>
      <c r="L1207" s="51"/>
    </row>
    <row r="1208" spans="1:12" ht="146.25" x14ac:dyDescent="0.2">
      <c r="A1208" s="160">
        <f t="shared" si="58"/>
        <v>11130</v>
      </c>
      <c r="B1208" s="96">
        <f t="shared" si="60"/>
        <v>3.8759999999999075</v>
      </c>
      <c r="C1208" s="18" t="s">
        <v>1402</v>
      </c>
      <c r="D1208" s="24" t="s">
        <v>8</v>
      </c>
      <c r="E1208" s="85">
        <v>432</v>
      </c>
      <c r="F1208" s="55"/>
      <c r="G1208" s="55"/>
      <c r="H1208" s="145"/>
      <c r="I1208" s="51"/>
      <c r="J1208" s="51"/>
      <c r="K1208" s="51"/>
      <c r="L1208" s="51"/>
    </row>
    <row r="1209" spans="1:12" ht="146.25" x14ac:dyDescent="0.2">
      <c r="A1209" s="160">
        <f t="shared" si="58"/>
        <v>11140</v>
      </c>
      <c r="B1209" s="96">
        <f t="shared" si="60"/>
        <v>3.8769999999999074</v>
      </c>
      <c r="C1209" s="18" t="s">
        <v>1403</v>
      </c>
      <c r="D1209" s="24" t="s">
        <v>8</v>
      </c>
      <c r="E1209" s="85">
        <v>192</v>
      </c>
      <c r="F1209" s="55"/>
      <c r="G1209" s="55"/>
      <c r="H1209" s="145"/>
      <c r="I1209" s="51"/>
      <c r="J1209" s="51"/>
      <c r="K1209" s="51"/>
      <c r="L1209" s="51"/>
    </row>
    <row r="1210" spans="1:12" ht="90" x14ac:dyDescent="0.2">
      <c r="A1210" s="160">
        <f t="shared" si="58"/>
        <v>11150</v>
      </c>
      <c r="B1210" s="96">
        <f t="shared" si="60"/>
        <v>3.8779999999999073</v>
      </c>
      <c r="C1210" s="18" t="s">
        <v>1347</v>
      </c>
      <c r="D1210" s="24" t="s">
        <v>8</v>
      </c>
      <c r="E1210" s="85">
        <v>147</v>
      </c>
      <c r="F1210" s="55"/>
      <c r="G1210" s="55"/>
      <c r="H1210" s="145"/>
      <c r="I1210" s="51"/>
      <c r="J1210" s="51"/>
      <c r="K1210" s="51"/>
      <c r="L1210" s="51"/>
    </row>
    <row r="1211" spans="1:12" ht="90" x14ac:dyDescent="0.2">
      <c r="A1211" s="160">
        <f t="shared" si="58"/>
        <v>11160</v>
      </c>
      <c r="B1211" s="96">
        <f t="shared" si="60"/>
        <v>3.8789999999999072</v>
      </c>
      <c r="C1211" s="18" t="s">
        <v>1348</v>
      </c>
      <c r="D1211" s="24" t="s">
        <v>8</v>
      </c>
      <c r="E1211" s="85">
        <v>60</v>
      </c>
      <c r="F1211" s="55"/>
      <c r="G1211" s="55"/>
      <c r="H1211" s="145"/>
      <c r="I1211" s="51"/>
      <c r="J1211" s="51"/>
      <c r="K1211" s="51"/>
      <c r="L1211" s="51"/>
    </row>
    <row r="1212" spans="1:12" ht="56.25" x14ac:dyDescent="0.2">
      <c r="A1212" s="160">
        <f t="shared" si="58"/>
        <v>11170</v>
      </c>
      <c r="B1212" s="96">
        <f t="shared" si="60"/>
        <v>3.8799999999999071</v>
      </c>
      <c r="C1212" s="18" t="s">
        <v>1349</v>
      </c>
      <c r="D1212" s="24" t="s">
        <v>8</v>
      </c>
      <c r="E1212" s="85">
        <v>59</v>
      </c>
      <c r="F1212" s="55"/>
      <c r="G1212" s="55"/>
      <c r="H1212" s="145"/>
      <c r="I1212" s="51"/>
      <c r="J1212" s="51"/>
      <c r="K1212" s="51"/>
      <c r="L1212" s="51"/>
    </row>
    <row r="1213" spans="1:12" ht="56.25" x14ac:dyDescent="0.2">
      <c r="A1213" s="160">
        <f t="shared" si="58"/>
        <v>11180</v>
      </c>
      <c r="B1213" s="96">
        <f t="shared" si="60"/>
        <v>3.880999999999907</v>
      </c>
      <c r="C1213" s="18" t="s">
        <v>1350</v>
      </c>
      <c r="D1213" s="24" t="s">
        <v>8</v>
      </c>
      <c r="E1213" s="85">
        <v>117</v>
      </c>
      <c r="F1213" s="55"/>
      <c r="G1213" s="55"/>
      <c r="H1213" s="145"/>
      <c r="I1213" s="51"/>
      <c r="J1213" s="51"/>
      <c r="K1213" s="51"/>
      <c r="L1213" s="51"/>
    </row>
    <row r="1214" spans="1:12" ht="56.25" x14ac:dyDescent="0.2">
      <c r="A1214" s="160">
        <f t="shared" si="58"/>
        <v>11190</v>
      </c>
      <c r="B1214" s="96">
        <f t="shared" ref="B1214:B1235" si="61">B1213+0.001</f>
        <v>3.8819999999999069</v>
      </c>
      <c r="C1214" s="18" t="s">
        <v>1351</v>
      </c>
      <c r="D1214" s="24" t="s">
        <v>8</v>
      </c>
      <c r="E1214" s="85">
        <v>71</v>
      </c>
      <c r="F1214" s="55"/>
      <c r="G1214" s="55"/>
      <c r="H1214" s="145"/>
      <c r="I1214" s="51"/>
      <c r="J1214" s="51"/>
      <c r="K1214" s="51"/>
      <c r="L1214" s="51"/>
    </row>
    <row r="1215" spans="1:12" ht="146.25" x14ac:dyDescent="0.2">
      <c r="A1215" s="160">
        <f t="shared" si="58"/>
        <v>11200</v>
      </c>
      <c r="B1215" s="96">
        <f t="shared" si="61"/>
        <v>3.8829999999999067</v>
      </c>
      <c r="C1215" s="18" t="s">
        <v>1404</v>
      </c>
      <c r="D1215" s="24" t="s">
        <v>8</v>
      </c>
      <c r="E1215" s="85">
        <v>86</v>
      </c>
      <c r="F1215" s="55"/>
      <c r="G1215" s="55"/>
      <c r="H1215" s="145"/>
      <c r="I1215" s="51"/>
      <c r="J1215" s="51"/>
      <c r="K1215" s="51"/>
      <c r="L1215" s="51"/>
    </row>
    <row r="1216" spans="1:12" ht="146.25" x14ac:dyDescent="0.2">
      <c r="A1216" s="160">
        <f t="shared" si="58"/>
        <v>11210</v>
      </c>
      <c r="B1216" s="96">
        <f t="shared" si="61"/>
        <v>3.8839999999999066</v>
      </c>
      <c r="C1216" s="18" t="s">
        <v>1405</v>
      </c>
      <c r="D1216" s="24" t="s">
        <v>8</v>
      </c>
      <c r="E1216" s="85">
        <v>10</v>
      </c>
      <c r="F1216" s="55"/>
      <c r="G1216" s="55"/>
      <c r="H1216" s="145"/>
      <c r="I1216" s="51"/>
      <c r="J1216" s="51"/>
      <c r="K1216" s="51"/>
      <c r="L1216" s="51"/>
    </row>
    <row r="1217" spans="1:12" ht="90" x14ac:dyDescent="0.2">
      <c r="A1217" s="160">
        <f t="shared" si="58"/>
        <v>11220</v>
      </c>
      <c r="B1217" s="96">
        <f t="shared" si="61"/>
        <v>3.8849999999999065</v>
      </c>
      <c r="C1217" s="18" t="s">
        <v>1352</v>
      </c>
      <c r="D1217" s="24" t="s">
        <v>8</v>
      </c>
      <c r="E1217" s="85">
        <v>4</v>
      </c>
      <c r="F1217" s="55"/>
      <c r="G1217" s="55"/>
      <c r="H1217" s="145"/>
      <c r="I1217" s="51"/>
      <c r="J1217" s="51"/>
      <c r="K1217" s="51"/>
      <c r="L1217" s="51"/>
    </row>
    <row r="1218" spans="1:12" ht="146.25" x14ac:dyDescent="0.2">
      <c r="A1218" s="160">
        <f t="shared" si="58"/>
        <v>11230</v>
      </c>
      <c r="B1218" s="96">
        <f t="shared" si="61"/>
        <v>3.8859999999999064</v>
      </c>
      <c r="C1218" s="18" t="s">
        <v>1353</v>
      </c>
      <c r="D1218" s="24" t="s">
        <v>8</v>
      </c>
      <c r="E1218" s="85">
        <v>370</v>
      </c>
      <c r="F1218" s="55"/>
      <c r="G1218" s="55"/>
      <c r="H1218" s="145"/>
      <c r="I1218" s="51"/>
      <c r="J1218" s="51"/>
      <c r="K1218" s="51"/>
      <c r="L1218" s="51"/>
    </row>
    <row r="1219" spans="1:12" ht="146.25" x14ac:dyDescent="0.2">
      <c r="A1219" s="160">
        <f t="shared" si="58"/>
        <v>11240</v>
      </c>
      <c r="B1219" s="96">
        <f t="shared" si="61"/>
        <v>3.8869999999999063</v>
      </c>
      <c r="C1219" s="18" t="s">
        <v>1406</v>
      </c>
      <c r="D1219" s="24" t="s">
        <v>8</v>
      </c>
      <c r="E1219" s="85">
        <v>12</v>
      </c>
      <c r="F1219" s="55"/>
      <c r="G1219" s="55"/>
      <c r="H1219" s="145"/>
      <c r="I1219" s="51"/>
      <c r="J1219" s="51"/>
      <c r="K1219" s="51"/>
      <c r="L1219" s="51"/>
    </row>
    <row r="1220" spans="1:12" ht="191.25" x14ac:dyDescent="0.2">
      <c r="A1220" s="160">
        <f t="shared" si="58"/>
        <v>11250</v>
      </c>
      <c r="B1220" s="96">
        <f t="shared" si="61"/>
        <v>3.8879999999999062</v>
      </c>
      <c r="C1220" s="18" t="s">
        <v>1354</v>
      </c>
      <c r="D1220" s="24" t="s">
        <v>8</v>
      </c>
      <c r="E1220" s="85">
        <v>94</v>
      </c>
      <c r="F1220" s="55"/>
      <c r="G1220" s="55"/>
      <c r="H1220" s="145"/>
      <c r="I1220" s="51"/>
      <c r="J1220" s="51"/>
      <c r="K1220" s="51"/>
      <c r="L1220" s="51"/>
    </row>
    <row r="1221" spans="1:12" ht="191.25" x14ac:dyDescent="0.2">
      <c r="A1221" s="160">
        <f t="shared" si="58"/>
        <v>11260</v>
      </c>
      <c r="B1221" s="96">
        <f t="shared" si="61"/>
        <v>3.8889999999999061</v>
      </c>
      <c r="C1221" s="18" t="s">
        <v>1355</v>
      </c>
      <c r="D1221" s="24" t="s">
        <v>8</v>
      </c>
      <c r="E1221" s="85">
        <v>1</v>
      </c>
      <c r="F1221" s="55"/>
      <c r="G1221" s="55"/>
      <c r="H1221" s="145"/>
      <c r="I1221" s="51"/>
      <c r="J1221" s="51"/>
      <c r="K1221" s="51"/>
      <c r="L1221" s="51"/>
    </row>
    <row r="1222" spans="1:12" ht="123.75" x14ac:dyDescent="0.2">
      <c r="A1222" s="160">
        <f t="shared" si="58"/>
        <v>11270</v>
      </c>
      <c r="B1222" s="96">
        <f t="shared" si="61"/>
        <v>3.889999999999906</v>
      </c>
      <c r="C1222" s="18" t="s">
        <v>1356</v>
      </c>
      <c r="D1222" s="24" t="s">
        <v>8</v>
      </c>
      <c r="E1222" s="85">
        <v>42</v>
      </c>
      <c r="F1222" s="55"/>
      <c r="G1222" s="55"/>
      <c r="H1222" s="145"/>
      <c r="I1222" s="51"/>
      <c r="J1222" s="51"/>
      <c r="K1222" s="51"/>
      <c r="L1222" s="51"/>
    </row>
    <row r="1223" spans="1:12" ht="78.75" x14ac:dyDescent="0.2">
      <c r="A1223" s="160">
        <f t="shared" si="58"/>
        <v>11280</v>
      </c>
      <c r="B1223" s="96">
        <f t="shared" si="61"/>
        <v>3.8909999999999059</v>
      </c>
      <c r="C1223" s="18" t="s">
        <v>1357</v>
      </c>
      <c r="D1223" s="24" t="s">
        <v>8</v>
      </c>
      <c r="E1223" s="85">
        <v>19</v>
      </c>
      <c r="F1223" s="55"/>
      <c r="G1223" s="55"/>
      <c r="H1223" s="145"/>
      <c r="I1223" s="51"/>
      <c r="J1223" s="51"/>
      <c r="K1223" s="51"/>
      <c r="L1223" s="51"/>
    </row>
    <row r="1224" spans="1:12" ht="78.75" x14ac:dyDescent="0.2">
      <c r="A1224" s="160">
        <f t="shared" si="58"/>
        <v>11290</v>
      </c>
      <c r="B1224" s="96">
        <f t="shared" si="61"/>
        <v>3.8919999999999058</v>
      </c>
      <c r="C1224" s="18" t="s">
        <v>1358</v>
      </c>
      <c r="D1224" s="24" t="s">
        <v>8</v>
      </c>
      <c r="E1224" s="85">
        <v>9</v>
      </c>
      <c r="F1224" s="55"/>
      <c r="G1224" s="55"/>
      <c r="H1224" s="145"/>
      <c r="I1224" s="51"/>
      <c r="J1224" s="51"/>
      <c r="K1224" s="51"/>
      <c r="L1224" s="51"/>
    </row>
    <row r="1225" spans="1:12" ht="78.75" x14ac:dyDescent="0.2">
      <c r="A1225" s="160">
        <f t="shared" si="58"/>
        <v>11300</v>
      </c>
      <c r="B1225" s="96">
        <f t="shared" si="61"/>
        <v>3.8929999999999056</v>
      </c>
      <c r="C1225" s="18" t="s">
        <v>1358</v>
      </c>
      <c r="D1225" s="24" t="s">
        <v>8</v>
      </c>
      <c r="E1225" s="85">
        <v>34</v>
      </c>
      <c r="F1225" s="55"/>
      <c r="G1225" s="55"/>
      <c r="H1225" s="145"/>
      <c r="I1225" s="51"/>
      <c r="J1225" s="51"/>
      <c r="K1225" s="51"/>
      <c r="L1225" s="51"/>
    </row>
    <row r="1226" spans="1:12" ht="56.25" x14ac:dyDescent="0.2">
      <c r="A1226" s="160">
        <f t="shared" si="58"/>
        <v>11310</v>
      </c>
      <c r="B1226" s="96">
        <f t="shared" si="61"/>
        <v>3.8939999999999055</v>
      </c>
      <c r="C1226" s="18" t="s">
        <v>1359</v>
      </c>
      <c r="D1226" s="24" t="s">
        <v>124</v>
      </c>
      <c r="E1226" s="85">
        <v>18538.080000000002</v>
      </c>
      <c r="F1226" s="55"/>
      <c r="G1226" s="55"/>
      <c r="H1226" s="145"/>
      <c r="I1226" s="51"/>
      <c r="J1226" s="51"/>
      <c r="K1226" s="51"/>
      <c r="L1226" s="51"/>
    </row>
    <row r="1227" spans="1:12" ht="56.25" x14ac:dyDescent="0.2">
      <c r="A1227" s="160">
        <f t="shared" si="58"/>
        <v>11320</v>
      </c>
      <c r="B1227" s="96">
        <f t="shared" si="61"/>
        <v>3.8949999999999054</v>
      </c>
      <c r="C1227" s="18" t="s">
        <v>1360</v>
      </c>
      <c r="D1227" s="24" t="s">
        <v>124</v>
      </c>
      <c r="E1227" s="85">
        <v>3786.79</v>
      </c>
      <c r="F1227" s="55"/>
      <c r="G1227" s="55"/>
      <c r="H1227" s="145"/>
      <c r="I1227" s="51"/>
      <c r="J1227" s="51"/>
      <c r="K1227" s="51"/>
      <c r="L1227" s="51"/>
    </row>
    <row r="1228" spans="1:12" ht="67.5" x14ac:dyDescent="0.2">
      <c r="A1228" s="160">
        <f t="shared" si="58"/>
        <v>11330</v>
      </c>
      <c r="B1228" s="96">
        <f t="shared" si="61"/>
        <v>3.8959999999999053</v>
      </c>
      <c r="C1228" s="18" t="s">
        <v>1361</v>
      </c>
      <c r="D1228" s="24" t="s">
        <v>8</v>
      </c>
      <c r="E1228" s="163">
        <v>14</v>
      </c>
      <c r="F1228" s="55"/>
      <c r="G1228" s="55"/>
      <c r="H1228" s="145"/>
      <c r="I1228" s="51"/>
      <c r="J1228" s="51"/>
      <c r="K1228" s="51"/>
      <c r="L1228" s="51"/>
    </row>
    <row r="1229" spans="1:12" ht="67.5" x14ac:dyDescent="0.2">
      <c r="A1229" s="160">
        <f t="shared" si="58"/>
        <v>11340</v>
      </c>
      <c r="B1229" s="96">
        <f t="shared" si="61"/>
        <v>3.8969999999999052</v>
      </c>
      <c r="C1229" s="18" t="s">
        <v>1362</v>
      </c>
      <c r="D1229" s="24" t="s">
        <v>8</v>
      </c>
      <c r="E1229" s="163">
        <v>32</v>
      </c>
      <c r="F1229" s="55"/>
      <c r="G1229" s="55"/>
      <c r="H1229" s="145"/>
      <c r="I1229" s="51"/>
      <c r="J1229" s="51"/>
      <c r="K1229" s="51"/>
      <c r="L1229" s="51"/>
    </row>
    <row r="1230" spans="1:12" ht="56.25" x14ac:dyDescent="0.2">
      <c r="A1230" s="160">
        <f t="shared" si="58"/>
        <v>11350</v>
      </c>
      <c r="B1230" s="96">
        <f t="shared" si="61"/>
        <v>3.8979999999999051</v>
      </c>
      <c r="C1230" s="18" t="s">
        <v>1363</v>
      </c>
      <c r="D1230" s="24" t="s">
        <v>8</v>
      </c>
      <c r="E1230" s="163">
        <v>45</v>
      </c>
      <c r="F1230" s="55"/>
      <c r="G1230" s="55"/>
      <c r="H1230" s="145"/>
      <c r="I1230" s="51"/>
      <c r="J1230" s="51"/>
      <c r="K1230" s="51"/>
      <c r="L1230" s="51"/>
    </row>
    <row r="1231" spans="1:12" ht="56.25" x14ac:dyDescent="0.2">
      <c r="A1231" s="160">
        <f t="shared" si="58"/>
        <v>11360</v>
      </c>
      <c r="B1231" s="96">
        <f t="shared" si="61"/>
        <v>3.898999999999905</v>
      </c>
      <c r="C1231" s="18" t="s">
        <v>1364</v>
      </c>
      <c r="D1231" s="24" t="s">
        <v>8</v>
      </c>
      <c r="E1231" s="163">
        <v>20</v>
      </c>
      <c r="F1231" s="55"/>
      <c r="G1231" s="55"/>
      <c r="H1231" s="145"/>
      <c r="I1231" s="51"/>
      <c r="J1231" s="51"/>
      <c r="K1231" s="51"/>
      <c r="L1231" s="51"/>
    </row>
    <row r="1232" spans="1:12" ht="45" x14ac:dyDescent="0.2">
      <c r="A1232" s="160">
        <f t="shared" si="58"/>
        <v>11370</v>
      </c>
      <c r="B1232" s="96">
        <f t="shared" si="61"/>
        <v>3.8999999999999049</v>
      </c>
      <c r="C1232" s="18" t="s">
        <v>1365</v>
      </c>
      <c r="D1232" s="24" t="s">
        <v>8</v>
      </c>
      <c r="E1232" s="163">
        <v>20</v>
      </c>
      <c r="F1232" s="55"/>
      <c r="G1232" s="55"/>
      <c r="H1232" s="145"/>
      <c r="I1232" s="51"/>
      <c r="J1232" s="51"/>
      <c r="K1232" s="51"/>
      <c r="L1232" s="51"/>
    </row>
    <row r="1233" spans="1:12" ht="45" x14ac:dyDescent="0.2">
      <c r="A1233" s="160">
        <f t="shared" si="58"/>
        <v>11380</v>
      </c>
      <c r="B1233" s="96">
        <f t="shared" si="61"/>
        <v>3.9009999999999048</v>
      </c>
      <c r="C1233" s="18" t="s">
        <v>1366</v>
      </c>
      <c r="D1233" s="24" t="s">
        <v>8</v>
      </c>
      <c r="E1233" s="163">
        <v>3</v>
      </c>
      <c r="F1233" s="55"/>
      <c r="G1233" s="55"/>
      <c r="H1233" s="145"/>
      <c r="I1233" s="51"/>
      <c r="J1233" s="51"/>
      <c r="K1233" s="51"/>
      <c r="L1233" s="51"/>
    </row>
    <row r="1234" spans="1:12" ht="45" x14ac:dyDescent="0.2">
      <c r="A1234" s="160">
        <f t="shared" ref="A1234:A1297" si="62">A1233+10</f>
        <v>11390</v>
      </c>
      <c r="B1234" s="96">
        <f t="shared" si="61"/>
        <v>3.9019999999999047</v>
      </c>
      <c r="C1234" s="18" t="s">
        <v>1367</v>
      </c>
      <c r="D1234" s="24" t="s">
        <v>8</v>
      </c>
      <c r="E1234" s="85">
        <v>3</v>
      </c>
      <c r="F1234" s="55"/>
      <c r="G1234" s="55"/>
      <c r="H1234" s="145"/>
      <c r="I1234" s="51"/>
      <c r="J1234" s="51"/>
      <c r="K1234" s="51"/>
      <c r="L1234" s="51"/>
    </row>
    <row r="1235" spans="1:12" ht="78.75" x14ac:dyDescent="0.2">
      <c r="A1235" s="160">
        <f t="shared" si="62"/>
        <v>11400</v>
      </c>
      <c r="B1235" s="96">
        <f t="shared" si="61"/>
        <v>3.9029999999999045</v>
      </c>
      <c r="C1235" s="18" t="s">
        <v>1368</v>
      </c>
      <c r="D1235" s="24" t="s">
        <v>8</v>
      </c>
      <c r="E1235" s="85">
        <v>3</v>
      </c>
      <c r="F1235" s="55"/>
      <c r="G1235" s="55"/>
      <c r="H1235" s="145"/>
      <c r="I1235" s="51"/>
      <c r="J1235" s="51"/>
      <c r="K1235" s="51"/>
      <c r="L1235" s="51"/>
    </row>
    <row r="1236" spans="1:12" s="51" customFormat="1" x14ac:dyDescent="0.2">
      <c r="A1236" s="160">
        <f t="shared" si="62"/>
        <v>11410</v>
      </c>
      <c r="B1236" s="104"/>
      <c r="C1236" s="87" t="s">
        <v>1632</v>
      </c>
      <c r="D1236" s="87"/>
      <c r="E1236" s="100"/>
      <c r="F1236" s="55"/>
      <c r="G1236" s="55"/>
      <c r="H1236" s="145"/>
    </row>
    <row r="1237" spans="1:12" ht="67.5" x14ac:dyDescent="0.2">
      <c r="A1237" s="160">
        <f t="shared" si="62"/>
        <v>11420</v>
      </c>
      <c r="B1237" s="84">
        <f>B1235+0.001</f>
        <v>3.9039999999999044</v>
      </c>
      <c r="C1237" s="18" t="s">
        <v>571</v>
      </c>
      <c r="D1237" s="24"/>
      <c r="E1237" s="85"/>
      <c r="F1237" s="55"/>
      <c r="G1237" s="55"/>
      <c r="H1237" s="145"/>
      <c r="I1237" s="51"/>
      <c r="J1237" s="51"/>
      <c r="K1237" s="51"/>
      <c r="L1237" s="51"/>
    </row>
    <row r="1238" spans="1:12" x14ac:dyDescent="0.2">
      <c r="A1238" s="160">
        <f t="shared" si="62"/>
        <v>11430</v>
      </c>
      <c r="B1238" s="104"/>
      <c r="C1238" s="87" t="s">
        <v>1633</v>
      </c>
      <c r="D1238" s="87"/>
      <c r="E1238" s="100"/>
      <c r="F1238" s="55"/>
      <c r="G1238" s="55"/>
      <c r="H1238" s="145"/>
      <c r="I1238" s="51"/>
      <c r="J1238" s="51"/>
      <c r="K1238" s="51"/>
      <c r="L1238" s="51"/>
    </row>
    <row r="1239" spans="1:12" ht="45" x14ac:dyDescent="0.2">
      <c r="A1239" s="160">
        <f t="shared" si="62"/>
        <v>11440</v>
      </c>
      <c r="B1239" s="84">
        <f>B1237+0.001</f>
        <v>3.9049999999999043</v>
      </c>
      <c r="C1239" s="18" t="s">
        <v>1634</v>
      </c>
      <c r="D1239" s="24" t="s">
        <v>0</v>
      </c>
      <c r="E1239" s="85">
        <v>1</v>
      </c>
      <c r="F1239" s="55"/>
      <c r="G1239" s="55"/>
      <c r="H1239" s="145"/>
      <c r="I1239" s="51"/>
      <c r="J1239" s="51"/>
      <c r="K1239" s="51"/>
      <c r="L1239" s="51"/>
    </row>
    <row r="1240" spans="1:12" x14ac:dyDescent="0.2">
      <c r="A1240" s="160">
        <f t="shared" si="62"/>
        <v>11450</v>
      </c>
      <c r="B1240" s="104"/>
      <c r="C1240" s="87" t="s">
        <v>1635</v>
      </c>
      <c r="D1240" s="87"/>
      <c r="E1240" s="100"/>
      <c r="F1240" s="55"/>
      <c r="G1240" s="55"/>
      <c r="H1240" s="145"/>
      <c r="I1240" s="51"/>
      <c r="J1240" s="51"/>
      <c r="K1240" s="51"/>
      <c r="L1240" s="51"/>
    </row>
    <row r="1241" spans="1:12" ht="168.75" x14ac:dyDescent="0.2">
      <c r="A1241" s="160">
        <f t="shared" si="62"/>
        <v>11460</v>
      </c>
      <c r="B1241" s="84">
        <f>B1239+0.001</f>
        <v>3.9059999999999042</v>
      </c>
      <c r="C1241" s="18" t="s">
        <v>1636</v>
      </c>
      <c r="D1241" s="24" t="s">
        <v>0</v>
      </c>
      <c r="E1241" s="85">
        <v>1</v>
      </c>
      <c r="F1241" s="55"/>
      <c r="G1241" s="55"/>
      <c r="H1241" s="145"/>
      <c r="I1241" s="51"/>
      <c r="J1241" s="51"/>
      <c r="K1241" s="51"/>
      <c r="L1241" s="51"/>
    </row>
    <row r="1242" spans="1:12" x14ac:dyDescent="0.2">
      <c r="A1242" s="160">
        <f t="shared" si="62"/>
        <v>11470</v>
      </c>
      <c r="B1242" s="104"/>
      <c r="C1242" s="87" t="s">
        <v>1637</v>
      </c>
      <c r="D1242" s="87"/>
      <c r="E1242" s="100"/>
      <c r="F1242" s="55"/>
      <c r="G1242" s="55"/>
      <c r="H1242" s="145"/>
      <c r="I1242" s="51"/>
      <c r="J1242" s="51"/>
      <c r="K1242" s="51"/>
      <c r="L1242" s="51"/>
    </row>
    <row r="1243" spans="1:12" ht="32.25" x14ac:dyDescent="0.2">
      <c r="A1243" s="160">
        <f t="shared" si="62"/>
        <v>11480</v>
      </c>
      <c r="B1243" s="84">
        <f>B1241+0.001</f>
        <v>3.9069999999999041</v>
      </c>
      <c r="C1243" s="18" t="s">
        <v>1638</v>
      </c>
      <c r="D1243" s="24" t="s">
        <v>47</v>
      </c>
      <c r="E1243" s="85">
        <v>50</v>
      </c>
      <c r="F1243" s="55"/>
      <c r="G1243" s="55"/>
      <c r="H1243" s="145"/>
      <c r="I1243" s="51"/>
      <c r="J1243" s="51"/>
      <c r="K1243" s="51"/>
      <c r="L1243" s="51"/>
    </row>
    <row r="1244" spans="1:12" ht="32.25" x14ac:dyDescent="0.2">
      <c r="A1244" s="160">
        <f t="shared" si="62"/>
        <v>11490</v>
      </c>
      <c r="B1244" s="84">
        <f>B1243+0.001</f>
        <v>3.907999999999904</v>
      </c>
      <c r="C1244" s="18" t="s">
        <v>1639</v>
      </c>
      <c r="D1244" s="24" t="s">
        <v>47</v>
      </c>
      <c r="E1244" s="85">
        <v>200</v>
      </c>
      <c r="F1244" s="55"/>
      <c r="G1244" s="55"/>
      <c r="H1244" s="145"/>
      <c r="I1244" s="51"/>
      <c r="J1244" s="51"/>
      <c r="K1244" s="51"/>
      <c r="L1244" s="51"/>
    </row>
    <row r="1245" spans="1:12" ht="32.25" x14ac:dyDescent="0.2">
      <c r="A1245" s="160">
        <f t="shared" si="62"/>
        <v>11500</v>
      </c>
      <c r="B1245" s="84">
        <f>B1244+0.001</f>
        <v>3.9089999999999039</v>
      </c>
      <c r="C1245" s="18" t="s">
        <v>1640</v>
      </c>
      <c r="D1245" s="24" t="s">
        <v>47</v>
      </c>
      <c r="E1245" s="85">
        <v>50</v>
      </c>
      <c r="F1245" s="55"/>
      <c r="G1245" s="55"/>
      <c r="H1245" s="145"/>
      <c r="I1245" s="51"/>
      <c r="J1245" s="51"/>
      <c r="K1245" s="51"/>
      <c r="L1245" s="51"/>
    </row>
    <row r="1246" spans="1:12" x14ac:dyDescent="0.2">
      <c r="A1246" s="160">
        <f t="shared" si="62"/>
        <v>11510</v>
      </c>
      <c r="B1246" s="104"/>
      <c r="C1246" s="87" t="s">
        <v>1641</v>
      </c>
      <c r="D1246" s="87"/>
      <c r="E1246" s="100"/>
      <c r="F1246" s="55"/>
      <c r="G1246" s="55"/>
      <c r="H1246" s="145"/>
      <c r="I1246" s="51"/>
      <c r="J1246" s="51"/>
      <c r="K1246" s="51"/>
      <c r="L1246" s="51"/>
    </row>
    <row r="1247" spans="1:12" ht="32.25" x14ac:dyDescent="0.2">
      <c r="A1247" s="160">
        <f t="shared" si="62"/>
        <v>11520</v>
      </c>
      <c r="B1247" s="84">
        <f>B1245+0.001</f>
        <v>3.9099999999999038</v>
      </c>
      <c r="C1247" s="18" t="s">
        <v>1642</v>
      </c>
      <c r="D1247" s="24" t="s">
        <v>47</v>
      </c>
      <c r="E1247" s="85">
        <v>50</v>
      </c>
      <c r="F1247" s="55"/>
      <c r="G1247" s="55"/>
      <c r="H1247" s="145"/>
      <c r="I1247" s="51"/>
      <c r="J1247" s="51"/>
      <c r="K1247" s="51"/>
      <c r="L1247" s="51"/>
    </row>
    <row r="1248" spans="1:12" ht="32.25" x14ac:dyDescent="0.2">
      <c r="A1248" s="160">
        <f t="shared" si="62"/>
        <v>11530</v>
      </c>
      <c r="B1248" s="84">
        <f>B1247+0.001</f>
        <v>3.9109999999999037</v>
      </c>
      <c r="C1248" s="18" t="s">
        <v>1643</v>
      </c>
      <c r="D1248" s="24" t="s">
        <v>47</v>
      </c>
      <c r="E1248" s="85">
        <v>100</v>
      </c>
      <c r="F1248" s="55"/>
      <c r="G1248" s="55"/>
      <c r="H1248" s="145"/>
      <c r="I1248" s="51"/>
      <c r="J1248" s="51"/>
      <c r="K1248" s="51"/>
      <c r="L1248" s="51"/>
    </row>
    <row r="1249" spans="1:12" ht="32.25" x14ac:dyDescent="0.2">
      <c r="A1249" s="160">
        <f t="shared" si="62"/>
        <v>11540</v>
      </c>
      <c r="B1249" s="84">
        <f>B1248+0.001</f>
        <v>3.9119999999999036</v>
      </c>
      <c r="C1249" s="18" t="s">
        <v>1644</v>
      </c>
      <c r="D1249" s="24" t="s">
        <v>47</v>
      </c>
      <c r="E1249" s="85">
        <v>30</v>
      </c>
      <c r="F1249" s="55"/>
      <c r="G1249" s="55"/>
      <c r="H1249" s="145"/>
      <c r="I1249" s="51"/>
      <c r="J1249" s="51"/>
      <c r="K1249" s="51"/>
      <c r="L1249" s="51"/>
    </row>
    <row r="1250" spans="1:12" x14ac:dyDescent="0.2">
      <c r="A1250" s="160">
        <f t="shared" si="62"/>
        <v>11550</v>
      </c>
      <c r="B1250" s="84">
        <f>B1249+0.001</f>
        <v>3.9129999999999034</v>
      </c>
      <c r="C1250" s="18" t="s">
        <v>1645</v>
      </c>
      <c r="D1250" s="24" t="s">
        <v>0</v>
      </c>
      <c r="E1250" s="85">
        <v>1</v>
      </c>
      <c r="F1250" s="55"/>
      <c r="G1250" s="55"/>
      <c r="H1250" s="145"/>
      <c r="I1250" s="51"/>
      <c r="J1250" s="51"/>
      <c r="K1250" s="51"/>
      <c r="L1250" s="51"/>
    </row>
    <row r="1251" spans="1:12" x14ac:dyDescent="0.2">
      <c r="A1251" s="160">
        <f t="shared" si="62"/>
        <v>11560</v>
      </c>
      <c r="B1251" s="104"/>
      <c r="C1251" s="87" t="s">
        <v>1646</v>
      </c>
      <c r="D1251" s="87"/>
      <c r="E1251" s="100"/>
      <c r="F1251" s="55"/>
      <c r="G1251" s="55"/>
      <c r="H1251" s="145"/>
      <c r="I1251" s="51"/>
      <c r="J1251" s="51"/>
      <c r="K1251" s="51"/>
      <c r="L1251" s="51"/>
    </row>
    <row r="1252" spans="1:12" ht="32.25" x14ac:dyDescent="0.2">
      <c r="A1252" s="160">
        <f t="shared" si="62"/>
        <v>11570</v>
      </c>
      <c r="B1252" s="84">
        <f>B1250+0.001</f>
        <v>3.9139999999999033</v>
      </c>
      <c r="C1252" s="18" t="s">
        <v>1642</v>
      </c>
      <c r="D1252" s="24" t="s">
        <v>47</v>
      </c>
      <c r="E1252" s="85">
        <v>50</v>
      </c>
      <c r="F1252" s="55"/>
      <c r="G1252" s="55"/>
      <c r="H1252" s="145"/>
      <c r="I1252" s="51"/>
      <c r="J1252" s="51"/>
      <c r="K1252" s="51"/>
      <c r="L1252" s="51"/>
    </row>
    <row r="1253" spans="1:12" ht="32.25" x14ac:dyDescent="0.2">
      <c r="A1253" s="160">
        <f t="shared" si="62"/>
        <v>11580</v>
      </c>
      <c r="B1253" s="84">
        <f>B1252+0.001</f>
        <v>3.9149999999999032</v>
      </c>
      <c r="C1253" s="18" t="s">
        <v>1643</v>
      </c>
      <c r="D1253" s="24" t="s">
        <v>47</v>
      </c>
      <c r="E1253" s="85">
        <v>100</v>
      </c>
      <c r="F1253" s="55"/>
      <c r="G1253" s="55"/>
      <c r="H1253" s="145"/>
      <c r="I1253" s="51"/>
      <c r="J1253" s="51"/>
      <c r="K1253" s="51"/>
      <c r="L1253" s="51"/>
    </row>
    <row r="1254" spans="1:12" ht="32.25" x14ac:dyDescent="0.2">
      <c r="A1254" s="160">
        <f t="shared" si="62"/>
        <v>11590</v>
      </c>
      <c r="B1254" s="84">
        <f>B1253+0.001</f>
        <v>3.9159999999999031</v>
      </c>
      <c r="C1254" s="18" t="s">
        <v>1644</v>
      </c>
      <c r="D1254" s="24" t="s">
        <v>47</v>
      </c>
      <c r="E1254" s="85">
        <v>30</v>
      </c>
      <c r="F1254" s="55"/>
      <c r="G1254" s="55"/>
      <c r="H1254" s="145"/>
      <c r="I1254" s="51"/>
      <c r="J1254" s="51"/>
      <c r="K1254" s="51"/>
      <c r="L1254" s="51"/>
    </row>
    <row r="1255" spans="1:12" x14ac:dyDescent="0.2">
      <c r="A1255" s="160">
        <f t="shared" si="62"/>
        <v>11600</v>
      </c>
      <c r="B1255" s="84">
        <f>B1254+0.001</f>
        <v>3.916999999999903</v>
      </c>
      <c r="C1255" s="18" t="s">
        <v>1645</v>
      </c>
      <c r="D1255" s="24" t="s">
        <v>0</v>
      </c>
      <c r="E1255" s="85">
        <v>1</v>
      </c>
      <c r="F1255" s="55"/>
      <c r="G1255" s="55"/>
      <c r="H1255" s="145"/>
      <c r="I1255" s="51"/>
      <c r="J1255" s="51"/>
      <c r="K1255" s="51"/>
      <c r="L1255" s="51"/>
    </row>
    <row r="1256" spans="1:12" x14ac:dyDescent="0.2">
      <c r="A1256" s="160">
        <f t="shared" si="62"/>
        <v>11610</v>
      </c>
      <c r="B1256" s="104"/>
      <c r="C1256" s="87" t="s">
        <v>1647</v>
      </c>
      <c r="D1256" s="87"/>
      <c r="E1256" s="100"/>
      <c r="F1256" s="55"/>
      <c r="G1256" s="55"/>
      <c r="H1256" s="145"/>
      <c r="I1256" s="51"/>
      <c r="J1256" s="51"/>
      <c r="K1256" s="51"/>
      <c r="L1256" s="51"/>
    </row>
    <row r="1257" spans="1:12" ht="32.25" x14ac:dyDescent="0.2">
      <c r="A1257" s="160">
        <f t="shared" si="62"/>
        <v>11620</v>
      </c>
      <c r="B1257" s="84">
        <f>B1255+0.001</f>
        <v>3.9179999999999029</v>
      </c>
      <c r="C1257" s="18" t="s">
        <v>1642</v>
      </c>
      <c r="D1257" s="24" t="s">
        <v>47</v>
      </c>
      <c r="E1257" s="85">
        <v>50</v>
      </c>
      <c r="F1257" s="55"/>
      <c r="G1257" s="55"/>
      <c r="H1257" s="145"/>
      <c r="I1257" s="51"/>
      <c r="J1257" s="51"/>
      <c r="K1257" s="51"/>
      <c r="L1257" s="51"/>
    </row>
    <row r="1258" spans="1:12" ht="32.25" x14ac:dyDescent="0.2">
      <c r="A1258" s="160">
        <f t="shared" si="62"/>
        <v>11630</v>
      </c>
      <c r="B1258" s="84">
        <f>B1257+0.001</f>
        <v>3.9189999999999028</v>
      </c>
      <c r="C1258" s="18" t="s">
        <v>1643</v>
      </c>
      <c r="D1258" s="24" t="s">
        <v>47</v>
      </c>
      <c r="E1258" s="85">
        <v>100</v>
      </c>
      <c r="F1258" s="55"/>
      <c r="G1258" s="55"/>
      <c r="H1258" s="145"/>
      <c r="I1258" s="51"/>
      <c r="J1258" s="51"/>
      <c r="K1258" s="51"/>
      <c r="L1258" s="51"/>
    </row>
    <row r="1259" spans="1:12" ht="32.25" x14ac:dyDescent="0.2">
      <c r="A1259" s="160">
        <f t="shared" si="62"/>
        <v>11640</v>
      </c>
      <c r="B1259" s="84">
        <f>B1258+0.001</f>
        <v>3.9199999999999027</v>
      </c>
      <c r="C1259" s="18" t="s">
        <v>1644</v>
      </c>
      <c r="D1259" s="24" t="s">
        <v>47</v>
      </c>
      <c r="E1259" s="85">
        <v>30</v>
      </c>
      <c r="F1259" s="55"/>
      <c r="G1259" s="55"/>
      <c r="H1259" s="145"/>
      <c r="I1259" s="51"/>
      <c r="J1259" s="51"/>
      <c r="K1259" s="51"/>
      <c r="L1259" s="51"/>
    </row>
    <row r="1260" spans="1:12" x14ac:dyDescent="0.2">
      <c r="A1260" s="160">
        <f t="shared" si="62"/>
        <v>11650</v>
      </c>
      <c r="B1260" s="84">
        <f>B1259+0.001</f>
        <v>3.9209999999999026</v>
      </c>
      <c r="C1260" s="18" t="s">
        <v>1645</v>
      </c>
      <c r="D1260" s="24" t="s">
        <v>0</v>
      </c>
      <c r="E1260" s="85">
        <v>1</v>
      </c>
      <c r="F1260" s="55"/>
      <c r="G1260" s="55"/>
      <c r="H1260" s="145"/>
      <c r="I1260" s="51"/>
      <c r="J1260" s="51"/>
      <c r="K1260" s="51"/>
      <c r="L1260" s="51"/>
    </row>
    <row r="1261" spans="1:12" x14ac:dyDescent="0.2">
      <c r="A1261" s="160">
        <f t="shared" si="62"/>
        <v>11660</v>
      </c>
      <c r="B1261" s="104"/>
      <c r="C1261" s="87" t="s">
        <v>1648</v>
      </c>
      <c r="D1261" s="87"/>
      <c r="E1261" s="100"/>
      <c r="F1261" s="55"/>
      <c r="G1261" s="55"/>
      <c r="H1261" s="145"/>
      <c r="I1261" s="51"/>
      <c r="J1261" s="51"/>
      <c r="K1261" s="51"/>
      <c r="L1261" s="51"/>
    </row>
    <row r="1262" spans="1:12" ht="33.75" x14ac:dyDescent="0.2">
      <c r="A1262" s="160">
        <f t="shared" si="62"/>
        <v>11670</v>
      </c>
      <c r="B1262" s="84">
        <f>B1260+0.001</f>
        <v>3.9219999999999025</v>
      </c>
      <c r="C1262" s="18" t="s">
        <v>1649</v>
      </c>
      <c r="D1262" s="24" t="s">
        <v>0</v>
      </c>
      <c r="E1262" s="85">
        <v>3</v>
      </c>
      <c r="F1262" s="55"/>
      <c r="G1262" s="55"/>
      <c r="H1262" s="145"/>
      <c r="I1262" s="51"/>
      <c r="J1262" s="51"/>
      <c r="K1262" s="51"/>
      <c r="L1262" s="51"/>
    </row>
    <row r="1263" spans="1:12" x14ac:dyDescent="0.2">
      <c r="A1263" s="160">
        <f t="shared" si="62"/>
        <v>11680</v>
      </c>
      <c r="B1263" s="104"/>
      <c r="C1263" s="87" t="s">
        <v>1650</v>
      </c>
      <c r="D1263" s="87"/>
      <c r="E1263" s="100"/>
      <c r="F1263" s="55"/>
      <c r="G1263" s="55"/>
      <c r="H1263" s="145"/>
      <c r="I1263" s="51"/>
      <c r="J1263" s="51"/>
      <c r="K1263" s="51"/>
      <c r="L1263" s="51"/>
    </row>
    <row r="1264" spans="1:12" ht="56.25" x14ac:dyDescent="0.2">
      <c r="A1264" s="160">
        <f t="shared" si="62"/>
        <v>11690</v>
      </c>
      <c r="B1264" s="84">
        <f>B1262+0.001</f>
        <v>3.9229999999999023</v>
      </c>
      <c r="C1264" s="18" t="s">
        <v>1879</v>
      </c>
      <c r="D1264" s="24"/>
      <c r="E1264" s="85"/>
      <c r="F1264" s="55"/>
      <c r="G1264" s="55"/>
      <c r="H1264" s="145"/>
      <c r="I1264" s="51"/>
      <c r="J1264" s="51"/>
      <c r="K1264" s="51"/>
      <c r="L1264" s="51"/>
    </row>
    <row r="1265" spans="1:12" x14ac:dyDescent="0.2">
      <c r="A1265" s="160">
        <f t="shared" si="62"/>
        <v>11700</v>
      </c>
      <c r="B1265" s="104"/>
      <c r="C1265" s="87" t="s">
        <v>1633</v>
      </c>
      <c r="D1265" s="87"/>
      <c r="E1265" s="100"/>
      <c r="F1265" s="55"/>
      <c r="G1265" s="55"/>
      <c r="H1265" s="145"/>
      <c r="I1265" s="51"/>
      <c r="J1265" s="51"/>
      <c r="K1265" s="51"/>
      <c r="L1265" s="51"/>
    </row>
    <row r="1266" spans="1:12" ht="45" x14ac:dyDescent="0.2">
      <c r="A1266" s="160">
        <f t="shared" si="62"/>
        <v>11710</v>
      </c>
      <c r="B1266" s="84">
        <f>B1264+0.001</f>
        <v>3.9239999999999022</v>
      </c>
      <c r="C1266" s="18" t="s">
        <v>1883</v>
      </c>
      <c r="D1266" s="24" t="s">
        <v>0</v>
      </c>
      <c r="E1266" s="85">
        <v>1</v>
      </c>
      <c r="F1266" s="55"/>
      <c r="G1266" s="55"/>
      <c r="H1266" s="145"/>
      <c r="I1266" s="51"/>
      <c r="J1266" s="51"/>
      <c r="K1266" s="51"/>
      <c r="L1266" s="51"/>
    </row>
    <row r="1267" spans="1:12" x14ac:dyDescent="0.2">
      <c r="A1267" s="160">
        <f t="shared" si="62"/>
        <v>11720</v>
      </c>
      <c r="B1267" s="104"/>
      <c r="C1267" s="87" t="s">
        <v>1651</v>
      </c>
      <c r="D1267" s="87"/>
      <c r="E1267" s="100"/>
      <c r="F1267" s="55"/>
      <c r="G1267" s="55"/>
      <c r="H1267" s="145"/>
      <c r="I1267" s="51"/>
      <c r="J1267" s="51"/>
      <c r="K1267" s="51"/>
      <c r="L1267" s="51"/>
    </row>
    <row r="1268" spans="1:12" ht="146.25" x14ac:dyDescent="0.2">
      <c r="A1268" s="160">
        <f t="shared" si="62"/>
        <v>11730</v>
      </c>
      <c r="B1268" s="84">
        <f>B1266+0.001</f>
        <v>3.9249999999999021</v>
      </c>
      <c r="C1268" s="18" t="s">
        <v>1652</v>
      </c>
      <c r="D1268" s="24" t="s">
        <v>0</v>
      </c>
      <c r="E1268" s="85">
        <v>1</v>
      </c>
      <c r="F1268" s="55"/>
      <c r="G1268" s="55"/>
      <c r="H1268" s="145"/>
      <c r="I1268" s="51"/>
      <c r="J1268" s="51"/>
      <c r="K1268" s="51"/>
      <c r="L1268" s="51"/>
    </row>
    <row r="1269" spans="1:12" x14ac:dyDescent="0.2">
      <c r="A1269" s="160">
        <f t="shared" si="62"/>
        <v>11740</v>
      </c>
      <c r="B1269" s="104"/>
      <c r="C1269" s="87" t="s">
        <v>1653</v>
      </c>
      <c r="D1269" s="87"/>
      <c r="E1269" s="100"/>
      <c r="F1269" s="55"/>
      <c r="G1269" s="55"/>
      <c r="H1269" s="145"/>
      <c r="I1269" s="51"/>
      <c r="J1269" s="51"/>
      <c r="K1269" s="51"/>
      <c r="L1269" s="51"/>
    </row>
    <row r="1270" spans="1:12" ht="32.25" x14ac:dyDescent="0.2">
      <c r="A1270" s="160">
        <f t="shared" si="62"/>
        <v>11750</v>
      </c>
      <c r="B1270" s="84">
        <f>B1268+0.001</f>
        <v>3.925999999999902</v>
      </c>
      <c r="C1270" s="18" t="s">
        <v>1642</v>
      </c>
      <c r="D1270" s="24" t="s">
        <v>47</v>
      </c>
      <c r="E1270" s="85">
        <v>50</v>
      </c>
      <c r="F1270" s="55"/>
      <c r="G1270" s="55"/>
      <c r="H1270" s="145"/>
      <c r="I1270" s="51"/>
      <c r="J1270" s="51"/>
      <c r="K1270" s="51"/>
      <c r="L1270" s="51"/>
    </row>
    <row r="1271" spans="1:12" ht="32.25" x14ac:dyDescent="0.2">
      <c r="A1271" s="160">
        <f t="shared" si="62"/>
        <v>11760</v>
      </c>
      <c r="B1271" s="84">
        <f>B1270+0.001</f>
        <v>3.9269999999999019</v>
      </c>
      <c r="C1271" s="18" t="s">
        <v>1643</v>
      </c>
      <c r="D1271" s="24" t="s">
        <v>47</v>
      </c>
      <c r="E1271" s="85">
        <v>180</v>
      </c>
      <c r="F1271" s="55"/>
      <c r="G1271" s="55"/>
      <c r="H1271" s="145"/>
      <c r="I1271" s="51"/>
      <c r="J1271" s="51"/>
      <c r="K1271" s="51"/>
      <c r="L1271" s="51"/>
    </row>
    <row r="1272" spans="1:12" ht="32.25" x14ac:dyDescent="0.2">
      <c r="A1272" s="160">
        <f t="shared" si="62"/>
        <v>11770</v>
      </c>
      <c r="B1272" s="84">
        <f>B1271+0.001</f>
        <v>3.9279999999999018</v>
      </c>
      <c r="C1272" s="18" t="s">
        <v>1644</v>
      </c>
      <c r="D1272" s="24" t="s">
        <v>47</v>
      </c>
      <c r="E1272" s="85">
        <v>60</v>
      </c>
      <c r="F1272" s="55"/>
      <c r="G1272" s="55"/>
      <c r="H1272" s="145"/>
      <c r="I1272" s="51"/>
      <c r="J1272" s="51"/>
      <c r="K1272" s="51"/>
      <c r="L1272" s="51"/>
    </row>
    <row r="1273" spans="1:12" x14ac:dyDescent="0.2">
      <c r="A1273" s="160">
        <f t="shared" si="62"/>
        <v>11780</v>
      </c>
      <c r="B1273" s="104"/>
      <c r="C1273" s="87" t="s">
        <v>1654</v>
      </c>
      <c r="D1273" s="87"/>
      <c r="E1273" s="100"/>
      <c r="F1273" s="55"/>
      <c r="G1273" s="55"/>
      <c r="H1273" s="145"/>
      <c r="I1273" s="51"/>
      <c r="J1273" s="51"/>
      <c r="K1273" s="51"/>
      <c r="L1273" s="51"/>
    </row>
    <row r="1274" spans="1:12" ht="32.25" x14ac:dyDescent="0.2">
      <c r="A1274" s="160">
        <f t="shared" si="62"/>
        <v>11790</v>
      </c>
      <c r="B1274" s="84">
        <f>B1272+0.001</f>
        <v>3.9289999999999017</v>
      </c>
      <c r="C1274" s="18" t="s">
        <v>1655</v>
      </c>
      <c r="D1274" s="24" t="s">
        <v>47</v>
      </c>
      <c r="E1274" s="85">
        <v>25</v>
      </c>
      <c r="F1274" s="55"/>
      <c r="G1274" s="55"/>
      <c r="H1274" s="145"/>
      <c r="I1274" s="51"/>
      <c r="J1274" s="51"/>
      <c r="K1274" s="51"/>
      <c r="L1274" s="51"/>
    </row>
    <row r="1275" spans="1:12" ht="32.25" x14ac:dyDescent="0.2">
      <c r="A1275" s="160">
        <f t="shared" si="62"/>
        <v>11800</v>
      </c>
      <c r="B1275" s="84">
        <f>B1274+0.001</f>
        <v>3.9299999999999016</v>
      </c>
      <c r="C1275" s="18" t="s">
        <v>1656</v>
      </c>
      <c r="D1275" s="24" t="s">
        <v>47</v>
      </c>
      <c r="E1275" s="85">
        <v>60</v>
      </c>
      <c r="F1275" s="55"/>
      <c r="G1275" s="55"/>
      <c r="H1275" s="145"/>
      <c r="I1275" s="51"/>
      <c r="J1275" s="51"/>
      <c r="K1275" s="51"/>
      <c r="L1275" s="51"/>
    </row>
    <row r="1276" spans="1:12" ht="32.25" x14ac:dyDescent="0.2">
      <c r="A1276" s="160">
        <f t="shared" si="62"/>
        <v>11810</v>
      </c>
      <c r="B1276" s="84">
        <f>B1275+0.001</f>
        <v>3.9309999999999015</v>
      </c>
      <c r="C1276" s="18" t="s">
        <v>1644</v>
      </c>
      <c r="D1276" s="24" t="s">
        <v>47</v>
      </c>
      <c r="E1276" s="85">
        <v>30</v>
      </c>
      <c r="F1276" s="55"/>
      <c r="G1276" s="55"/>
      <c r="H1276" s="145"/>
      <c r="I1276" s="51"/>
      <c r="J1276" s="51"/>
      <c r="K1276" s="51"/>
      <c r="L1276" s="51"/>
    </row>
    <row r="1277" spans="1:12" ht="22.5" x14ac:dyDescent="0.2">
      <c r="A1277" s="160">
        <f t="shared" si="62"/>
        <v>11820</v>
      </c>
      <c r="B1277" s="84">
        <f>B1276+0.001</f>
        <v>3.9319999999999014</v>
      </c>
      <c r="C1277" s="18" t="s">
        <v>1657</v>
      </c>
      <c r="D1277" s="24" t="s">
        <v>0</v>
      </c>
      <c r="E1277" s="85">
        <v>1</v>
      </c>
      <c r="F1277" s="55"/>
      <c r="G1277" s="55"/>
      <c r="H1277" s="145"/>
      <c r="I1277" s="51"/>
      <c r="J1277" s="51"/>
      <c r="K1277" s="51"/>
      <c r="L1277" s="51"/>
    </row>
    <row r="1278" spans="1:12" x14ac:dyDescent="0.2">
      <c r="A1278" s="160">
        <f t="shared" si="62"/>
        <v>11830</v>
      </c>
      <c r="B1278" s="104"/>
      <c r="C1278" s="87" t="s">
        <v>1658</v>
      </c>
      <c r="D1278" s="87"/>
      <c r="E1278" s="100"/>
      <c r="F1278" s="55"/>
      <c r="G1278" s="55"/>
      <c r="H1278" s="145"/>
      <c r="I1278" s="51"/>
      <c r="J1278" s="51"/>
      <c r="K1278" s="51"/>
      <c r="L1278" s="51"/>
    </row>
    <row r="1279" spans="1:12" ht="32.25" x14ac:dyDescent="0.2">
      <c r="A1279" s="160">
        <f t="shared" si="62"/>
        <v>11840</v>
      </c>
      <c r="B1279" s="84">
        <f>B1277+0.001</f>
        <v>3.9329999999999012</v>
      </c>
      <c r="C1279" s="18" t="s">
        <v>1655</v>
      </c>
      <c r="D1279" s="24" t="s">
        <v>47</v>
      </c>
      <c r="E1279" s="85">
        <v>25</v>
      </c>
      <c r="F1279" s="55"/>
      <c r="G1279" s="55"/>
      <c r="H1279" s="145"/>
      <c r="I1279" s="51"/>
      <c r="J1279" s="51"/>
      <c r="K1279" s="51"/>
      <c r="L1279" s="51"/>
    </row>
    <row r="1280" spans="1:12" ht="32.25" x14ac:dyDescent="0.2">
      <c r="A1280" s="160">
        <f t="shared" si="62"/>
        <v>11850</v>
      </c>
      <c r="B1280" s="84">
        <f>B1279+0.001</f>
        <v>3.9339999999999011</v>
      </c>
      <c r="C1280" s="18" t="s">
        <v>1656</v>
      </c>
      <c r="D1280" s="24" t="s">
        <v>47</v>
      </c>
      <c r="E1280" s="85">
        <v>60</v>
      </c>
      <c r="F1280" s="55"/>
      <c r="G1280" s="55"/>
      <c r="H1280" s="145"/>
      <c r="I1280" s="51"/>
      <c r="J1280" s="51"/>
      <c r="K1280" s="51"/>
      <c r="L1280" s="51"/>
    </row>
    <row r="1281" spans="1:12" ht="32.25" x14ac:dyDescent="0.2">
      <c r="A1281" s="160">
        <f t="shared" si="62"/>
        <v>11860</v>
      </c>
      <c r="B1281" s="84">
        <f>B1280+0.001</f>
        <v>3.934999999999901</v>
      </c>
      <c r="C1281" s="18" t="s">
        <v>1644</v>
      </c>
      <c r="D1281" s="24" t="s">
        <v>47</v>
      </c>
      <c r="E1281" s="85">
        <v>30</v>
      </c>
      <c r="F1281" s="55"/>
      <c r="G1281" s="55"/>
      <c r="H1281" s="145"/>
      <c r="I1281" s="51"/>
      <c r="J1281" s="51"/>
      <c r="K1281" s="51"/>
      <c r="L1281" s="51"/>
    </row>
    <row r="1282" spans="1:12" ht="33.75" x14ac:dyDescent="0.2">
      <c r="A1282" s="160">
        <f t="shared" si="62"/>
        <v>11870</v>
      </c>
      <c r="B1282" s="84">
        <f>B1281+0.001</f>
        <v>3.9359999999999009</v>
      </c>
      <c r="C1282" s="18" t="s">
        <v>1659</v>
      </c>
      <c r="D1282" s="24" t="s">
        <v>0</v>
      </c>
      <c r="E1282" s="85">
        <v>1</v>
      </c>
      <c r="F1282" s="55"/>
      <c r="G1282" s="55"/>
      <c r="H1282" s="145"/>
      <c r="I1282" s="51"/>
      <c r="J1282" s="51"/>
      <c r="K1282" s="51"/>
      <c r="L1282" s="51"/>
    </row>
    <row r="1283" spans="1:12" x14ac:dyDescent="0.2">
      <c r="A1283" s="160">
        <f t="shared" si="62"/>
        <v>11880</v>
      </c>
      <c r="B1283" s="104"/>
      <c r="C1283" s="87" t="s">
        <v>1660</v>
      </c>
      <c r="D1283" s="87"/>
      <c r="E1283" s="100"/>
      <c r="F1283" s="55"/>
      <c r="G1283" s="55"/>
      <c r="H1283" s="145"/>
      <c r="I1283" s="51"/>
      <c r="J1283" s="51"/>
      <c r="K1283" s="51"/>
      <c r="L1283" s="51"/>
    </row>
    <row r="1284" spans="1:12" ht="32.25" x14ac:dyDescent="0.2">
      <c r="A1284" s="160">
        <f t="shared" si="62"/>
        <v>11890</v>
      </c>
      <c r="B1284" s="84">
        <f>B1282+0.001</f>
        <v>3.9369999999999008</v>
      </c>
      <c r="C1284" s="18" t="s">
        <v>1655</v>
      </c>
      <c r="D1284" s="24" t="s">
        <v>47</v>
      </c>
      <c r="E1284" s="85">
        <v>50</v>
      </c>
      <c r="F1284" s="55"/>
      <c r="G1284" s="55"/>
      <c r="H1284" s="145"/>
      <c r="I1284" s="51"/>
      <c r="J1284" s="51"/>
      <c r="K1284" s="51"/>
      <c r="L1284" s="51"/>
    </row>
    <row r="1285" spans="1:12" ht="32.25" x14ac:dyDescent="0.2">
      <c r="A1285" s="160">
        <f t="shared" si="62"/>
        <v>11900</v>
      </c>
      <c r="B1285" s="84">
        <f>B1284+0.001</f>
        <v>3.9379999999999007</v>
      </c>
      <c r="C1285" s="18" t="s">
        <v>1656</v>
      </c>
      <c r="D1285" s="24" t="s">
        <v>47</v>
      </c>
      <c r="E1285" s="85">
        <v>60</v>
      </c>
      <c r="F1285" s="55"/>
      <c r="G1285" s="55"/>
      <c r="H1285" s="145"/>
      <c r="I1285" s="51"/>
      <c r="J1285" s="51"/>
      <c r="K1285" s="51"/>
      <c r="L1285" s="51"/>
    </row>
    <row r="1286" spans="1:12" ht="32.25" x14ac:dyDescent="0.2">
      <c r="A1286" s="160">
        <f t="shared" si="62"/>
        <v>11910</v>
      </c>
      <c r="B1286" s="84">
        <f>B1285+0.001</f>
        <v>3.9389999999999006</v>
      </c>
      <c r="C1286" s="18" t="s">
        <v>1644</v>
      </c>
      <c r="D1286" s="24" t="s">
        <v>47</v>
      </c>
      <c r="E1286" s="85">
        <v>30</v>
      </c>
      <c r="F1286" s="55"/>
      <c r="G1286" s="55"/>
      <c r="H1286" s="145"/>
      <c r="I1286" s="51"/>
      <c r="J1286" s="51"/>
      <c r="K1286" s="51"/>
      <c r="L1286" s="51"/>
    </row>
    <row r="1287" spans="1:12" x14ac:dyDescent="0.2">
      <c r="A1287" s="160">
        <f t="shared" si="62"/>
        <v>11920</v>
      </c>
      <c r="B1287" s="104"/>
      <c r="C1287" s="87" t="s">
        <v>1661</v>
      </c>
      <c r="D1287" s="87"/>
      <c r="E1287" s="100"/>
      <c r="F1287" s="55"/>
      <c r="G1287" s="55"/>
      <c r="H1287" s="145"/>
      <c r="I1287" s="51"/>
      <c r="J1287" s="51"/>
      <c r="K1287" s="51"/>
      <c r="L1287" s="51"/>
    </row>
    <row r="1288" spans="1:12" ht="33.75" x14ac:dyDescent="0.2">
      <c r="A1288" s="160">
        <f t="shared" si="62"/>
        <v>11930</v>
      </c>
      <c r="B1288" s="84">
        <f>B1286+0.001</f>
        <v>3.9399999999999005</v>
      </c>
      <c r="C1288" s="18" t="s">
        <v>1662</v>
      </c>
      <c r="D1288" s="24" t="s">
        <v>0</v>
      </c>
      <c r="E1288" s="85">
        <v>1</v>
      </c>
      <c r="F1288" s="55"/>
      <c r="G1288" s="55"/>
      <c r="H1288" s="145"/>
      <c r="I1288" s="51"/>
      <c r="J1288" s="51"/>
      <c r="K1288" s="51"/>
      <c r="L1288" s="51"/>
    </row>
    <row r="1289" spans="1:12" x14ac:dyDescent="0.2">
      <c r="A1289" s="160">
        <f t="shared" si="62"/>
        <v>11940</v>
      </c>
      <c r="B1289" s="104"/>
      <c r="C1289" s="87" t="s">
        <v>1663</v>
      </c>
      <c r="D1289" s="87"/>
      <c r="E1289" s="100"/>
      <c r="F1289" s="55"/>
      <c r="G1289" s="55"/>
      <c r="H1289" s="145"/>
      <c r="I1289" s="51"/>
      <c r="J1289" s="51"/>
      <c r="K1289" s="51"/>
      <c r="L1289" s="51"/>
    </row>
    <row r="1290" spans="1:12" ht="56.25" x14ac:dyDescent="0.2">
      <c r="A1290" s="160">
        <f t="shared" si="62"/>
        <v>11950</v>
      </c>
      <c r="B1290" s="84">
        <f>B1288+0.001</f>
        <v>3.9409999999999004</v>
      </c>
      <c r="C1290" s="18" t="s">
        <v>1664</v>
      </c>
      <c r="D1290" s="24" t="s">
        <v>0</v>
      </c>
      <c r="E1290" s="85">
        <v>1</v>
      </c>
      <c r="F1290" s="55"/>
      <c r="G1290" s="55"/>
      <c r="H1290" s="145"/>
      <c r="I1290" s="51"/>
      <c r="J1290" s="51"/>
      <c r="K1290" s="51"/>
      <c r="L1290" s="51"/>
    </row>
    <row r="1291" spans="1:12" x14ac:dyDescent="0.2">
      <c r="A1291" s="160">
        <f t="shared" si="62"/>
        <v>11960</v>
      </c>
      <c r="B1291" s="104"/>
      <c r="C1291" s="87" t="s">
        <v>1665</v>
      </c>
      <c r="D1291" s="87"/>
      <c r="E1291" s="100"/>
      <c r="F1291" s="55"/>
      <c r="G1291" s="55"/>
      <c r="H1291" s="145"/>
      <c r="I1291" s="51"/>
      <c r="J1291" s="51"/>
      <c r="K1291" s="51"/>
      <c r="L1291" s="51"/>
    </row>
    <row r="1292" spans="1:12" ht="56.25" x14ac:dyDescent="0.2">
      <c r="A1292" s="160">
        <f t="shared" si="62"/>
        <v>11970</v>
      </c>
      <c r="B1292" s="84">
        <f>B1290+0.001</f>
        <v>3.9419999999999003</v>
      </c>
      <c r="C1292" s="18" t="s">
        <v>1879</v>
      </c>
      <c r="D1292" s="24"/>
      <c r="E1292" s="85"/>
      <c r="F1292" s="55"/>
      <c r="G1292" s="55"/>
      <c r="H1292" s="145"/>
      <c r="I1292" s="51"/>
      <c r="J1292" s="51"/>
      <c r="K1292" s="51"/>
      <c r="L1292" s="51"/>
    </row>
    <row r="1293" spans="1:12" x14ac:dyDescent="0.2">
      <c r="A1293" s="160">
        <f t="shared" si="62"/>
        <v>11980</v>
      </c>
      <c r="B1293" s="104"/>
      <c r="C1293" s="87" t="s">
        <v>1666</v>
      </c>
      <c r="D1293" s="87"/>
      <c r="E1293" s="100"/>
      <c r="F1293" s="55"/>
      <c r="G1293" s="55"/>
      <c r="H1293" s="145"/>
      <c r="I1293" s="51"/>
      <c r="J1293" s="51"/>
      <c r="K1293" s="51"/>
      <c r="L1293" s="51"/>
    </row>
    <row r="1294" spans="1:12" ht="45" x14ac:dyDescent="0.2">
      <c r="A1294" s="160">
        <f t="shared" si="62"/>
        <v>11990</v>
      </c>
      <c r="B1294" s="84">
        <f>B1292+0.001</f>
        <v>3.9429999999999001</v>
      </c>
      <c r="C1294" s="18" t="s">
        <v>1881</v>
      </c>
      <c r="D1294" s="24" t="s">
        <v>0</v>
      </c>
      <c r="E1294" s="85">
        <v>1</v>
      </c>
      <c r="F1294" s="55"/>
      <c r="G1294" s="55"/>
      <c r="H1294" s="145"/>
      <c r="I1294" s="51"/>
      <c r="J1294" s="51"/>
      <c r="K1294" s="51"/>
      <c r="L1294" s="51"/>
    </row>
    <row r="1295" spans="1:12" x14ac:dyDescent="0.2">
      <c r="A1295" s="160">
        <f t="shared" si="62"/>
        <v>12000</v>
      </c>
      <c r="B1295" s="104"/>
      <c r="C1295" s="87" t="s">
        <v>1667</v>
      </c>
      <c r="D1295" s="87"/>
      <c r="E1295" s="100"/>
      <c r="F1295" s="55"/>
      <c r="G1295" s="55"/>
      <c r="H1295" s="145"/>
      <c r="I1295" s="51"/>
      <c r="J1295" s="51"/>
      <c r="K1295" s="51"/>
      <c r="L1295" s="51"/>
    </row>
    <row r="1296" spans="1:12" ht="90" x14ac:dyDescent="0.2">
      <c r="A1296" s="160">
        <f t="shared" si="62"/>
        <v>12010</v>
      </c>
      <c r="B1296" s="84">
        <f>B1294+0.001</f>
        <v>3.9439999999999</v>
      </c>
      <c r="C1296" s="18" t="s">
        <v>1882</v>
      </c>
      <c r="D1296" s="24" t="s">
        <v>0</v>
      </c>
      <c r="E1296" s="85">
        <v>1</v>
      </c>
      <c r="F1296" s="55"/>
      <c r="G1296" s="55"/>
      <c r="H1296" s="145"/>
      <c r="I1296" s="51"/>
      <c r="J1296" s="51"/>
      <c r="K1296" s="51"/>
      <c r="L1296" s="51"/>
    </row>
    <row r="1297" spans="1:12" x14ac:dyDescent="0.2">
      <c r="A1297" s="160">
        <f t="shared" si="62"/>
        <v>12020</v>
      </c>
      <c r="B1297" s="104"/>
      <c r="C1297" s="87" t="s">
        <v>1668</v>
      </c>
      <c r="D1297" s="87"/>
      <c r="E1297" s="100"/>
      <c r="F1297" s="55"/>
      <c r="G1297" s="55"/>
      <c r="H1297" s="145"/>
      <c r="I1297" s="51"/>
      <c r="J1297" s="51"/>
      <c r="K1297" s="51"/>
      <c r="L1297" s="51"/>
    </row>
    <row r="1298" spans="1:12" ht="168.75" x14ac:dyDescent="0.2">
      <c r="A1298" s="160">
        <f t="shared" ref="A1298:A1361" si="63">A1297+10</f>
        <v>12030</v>
      </c>
      <c r="B1298" s="84">
        <f>B1296+0.001</f>
        <v>3.9449999999998999</v>
      </c>
      <c r="C1298" s="18" t="s">
        <v>1669</v>
      </c>
      <c r="D1298" s="24" t="s">
        <v>0</v>
      </c>
      <c r="E1298" s="85">
        <v>1</v>
      </c>
      <c r="F1298" s="55"/>
      <c r="G1298" s="55"/>
      <c r="H1298" s="145"/>
      <c r="I1298" s="51"/>
      <c r="J1298" s="51"/>
      <c r="K1298" s="51"/>
      <c r="L1298" s="51"/>
    </row>
    <row r="1299" spans="1:12" x14ac:dyDescent="0.2">
      <c r="A1299" s="160">
        <f t="shared" si="63"/>
        <v>12040</v>
      </c>
      <c r="B1299" s="104"/>
      <c r="C1299" s="87" t="s">
        <v>1670</v>
      </c>
      <c r="D1299" s="87"/>
      <c r="E1299" s="100"/>
      <c r="F1299" s="55"/>
      <c r="G1299" s="55"/>
      <c r="H1299" s="145"/>
      <c r="I1299" s="51"/>
      <c r="J1299" s="51"/>
      <c r="K1299" s="51"/>
      <c r="L1299" s="51"/>
    </row>
    <row r="1300" spans="1:12" ht="32.25" x14ac:dyDescent="0.2">
      <c r="A1300" s="160">
        <f t="shared" si="63"/>
        <v>12050</v>
      </c>
      <c r="B1300" s="84">
        <f>B1298+0.001</f>
        <v>3.9459999999998998</v>
      </c>
      <c r="C1300" s="18" t="s">
        <v>1671</v>
      </c>
      <c r="D1300" s="24" t="s">
        <v>47</v>
      </c>
      <c r="E1300" s="85">
        <v>25</v>
      </c>
      <c r="F1300" s="55"/>
      <c r="G1300" s="55"/>
      <c r="H1300" s="145"/>
      <c r="I1300" s="51"/>
      <c r="J1300" s="51"/>
      <c r="K1300" s="51"/>
      <c r="L1300" s="51"/>
    </row>
    <row r="1301" spans="1:12" ht="32.25" x14ac:dyDescent="0.2">
      <c r="A1301" s="160">
        <f t="shared" si="63"/>
        <v>12060</v>
      </c>
      <c r="B1301" s="84">
        <f>B1300+0.001</f>
        <v>3.9469999999998997</v>
      </c>
      <c r="C1301" s="18" t="s">
        <v>1672</v>
      </c>
      <c r="D1301" s="24" t="s">
        <v>47</v>
      </c>
      <c r="E1301" s="85">
        <v>100</v>
      </c>
      <c r="F1301" s="55"/>
      <c r="G1301" s="55"/>
      <c r="H1301" s="145"/>
      <c r="I1301" s="51"/>
      <c r="J1301" s="51"/>
      <c r="K1301" s="51"/>
      <c r="L1301" s="51"/>
    </row>
    <row r="1302" spans="1:12" ht="32.25" x14ac:dyDescent="0.2">
      <c r="A1302" s="160">
        <f t="shared" si="63"/>
        <v>12070</v>
      </c>
      <c r="B1302" s="84">
        <f>B1301+0.001</f>
        <v>3.9479999999998996</v>
      </c>
      <c r="C1302" s="18" t="s">
        <v>1673</v>
      </c>
      <c r="D1302" s="24" t="s">
        <v>47</v>
      </c>
      <c r="E1302" s="85">
        <v>30</v>
      </c>
      <c r="F1302" s="55"/>
      <c r="G1302" s="55"/>
      <c r="H1302" s="145"/>
      <c r="I1302" s="51"/>
      <c r="J1302" s="51"/>
      <c r="K1302" s="51"/>
      <c r="L1302" s="51"/>
    </row>
    <row r="1303" spans="1:12" x14ac:dyDescent="0.2">
      <c r="A1303" s="160">
        <f t="shared" si="63"/>
        <v>12080</v>
      </c>
      <c r="B1303" s="104"/>
      <c r="C1303" s="87" t="s">
        <v>1674</v>
      </c>
      <c r="D1303" s="87"/>
      <c r="E1303" s="100"/>
      <c r="F1303" s="55"/>
      <c r="G1303" s="55"/>
      <c r="H1303" s="145"/>
      <c r="I1303" s="51"/>
      <c r="J1303" s="51"/>
      <c r="K1303" s="51"/>
      <c r="L1303" s="51"/>
    </row>
    <row r="1304" spans="1:12" ht="32.25" x14ac:dyDescent="0.2">
      <c r="A1304" s="160">
        <f t="shared" si="63"/>
        <v>12090</v>
      </c>
      <c r="B1304" s="84">
        <f>B1302+0.001</f>
        <v>3.9489999999998995</v>
      </c>
      <c r="C1304" s="18" t="s">
        <v>1638</v>
      </c>
      <c r="D1304" s="24" t="s">
        <v>47</v>
      </c>
      <c r="E1304" s="85">
        <v>25</v>
      </c>
      <c r="F1304" s="55"/>
      <c r="G1304" s="55"/>
      <c r="H1304" s="145"/>
      <c r="I1304" s="51"/>
      <c r="J1304" s="51"/>
      <c r="K1304" s="51"/>
      <c r="L1304" s="51"/>
    </row>
    <row r="1305" spans="1:12" ht="32.25" x14ac:dyDescent="0.2">
      <c r="A1305" s="160">
        <f t="shared" si="63"/>
        <v>12100</v>
      </c>
      <c r="B1305" s="84">
        <f>B1304+0.001</f>
        <v>3.9499999999998994</v>
      </c>
      <c r="C1305" s="18" t="s">
        <v>1675</v>
      </c>
      <c r="D1305" s="24" t="s">
        <v>47</v>
      </c>
      <c r="E1305" s="85">
        <v>120</v>
      </c>
      <c r="F1305" s="55"/>
      <c r="G1305" s="55"/>
      <c r="H1305" s="145"/>
      <c r="I1305" s="51"/>
      <c r="J1305" s="51"/>
      <c r="K1305" s="51"/>
      <c r="L1305" s="51"/>
    </row>
    <row r="1306" spans="1:12" ht="32.25" x14ac:dyDescent="0.2">
      <c r="A1306" s="160">
        <f t="shared" si="63"/>
        <v>12110</v>
      </c>
      <c r="B1306" s="84">
        <f>B1305+0.001</f>
        <v>3.9509999999998993</v>
      </c>
      <c r="C1306" s="18" t="s">
        <v>1640</v>
      </c>
      <c r="D1306" s="24" t="s">
        <v>47</v>
      </c>
      <c r="E1306" s="85">
        <v>30</v>
      </c>
      <c r="F1306" s="55"/>
      <c r="G1306" s="55"/>
      <c r="H1306" s="145"/>
      <c r="I1306" s="51"/>
      <c r="J1306" s="51"/>
      <c r="K1306" s="51"/>
      <c r="L1306" s="51"/>
    </row>
    <row r="1307" spans="1:12" x14ac:dyDescent="0.2">
      <c r="A1307" s="160">
        <f t="shared" si="63"/>
        <v>12120</v>
      </c>
      <c r="B1307" s="106"/>
      <c r="C1307" s="81" t="s">
        <v>1676</v>
      </c>
      <c r="D1307" s="82"/>
      <c r="E1307" s="116"/>
      <c r="F1307" s="55"/>
      <c r="G1307" s="55"/>
      <c r="H1307" s="145"/>
      <c r="I1307" s="51"/>
      <c r="J1307" s="51"/>
      <c r="K1307" s="51"/>
      <c r="L1307" s="51"/>
    </row>
    <row r="1308" spans="1:12" x14ac:dyDescent="0.2">
      <c r="A1308" s="160">
        <f t="shared" si="63"/>
        <v>12130</v>
      </c>
      <c r="B1308" s="104"/>
      <c r="C1308" s="87" t="s">
        <v>1651</v>
      </c>
      <c r="D1308" s="87"/>
      <c r="E1308" s="100"/>
      <c r="F1308" s="55"/>
      <c r="G1308" s="55"/>
      <c r="H1308" s="145"/>
      <c r="I1308" s="51"/>
      <c r="J1308" s="51"/>
      <c r="K1308" s="51"/>
      <c r="L1308" s="51"/>
    </row>
    <row r="1309" spans="1:12" ht="146.25" x14ac:dyDescent="0.2">
      <c r="A1309" s="160">
        <f t="shared" si="63"/>
        <v>12140</v>
      </c>
      <c r="B1309" s="84">
        <f>B1306+0.001</f>
        <v>3.9519999999998991</v>
      </c>
      <c r="C1309" s="18" t="s">
        <v>1652</v>
      </c>
      <c r="D1309" s="24" t="s">
        <v>0</v>
      </c>
      <c r="E1309" s="85">
        <v>4</v>
      </c>
      <c r="F1309" s="55"/>
      <c r="G1309" s="55"/>
      <c r="H1309" s="145"/>
      <c r="I1309" s="51"/>
      <c r="J1309" s="51"/>
      <c r="K1309" s="51"/>
      <c r="L1309" s="51"/>
    </row>
    <row r="1310" spans="1:12" x14ac:dyDescent="0.2">
      <c r="A1310" s="160">
        <f t="shared" si="63"/>
        <v>12150</v>
      </c>
      <c r="B1310" s="104"/>
      <c r="C1310" s="87" t="s">
        <v>1677</v>
      </c>
      <c r="D1310" s="87"/>
      <c r="E1310" s="100"/>
      <c r="F1310" s="55"/>
      <c r="G1310" s="55"/>
      <c r="H1310" s="145"/>
      <c r="I1310" s="51"/>
      <c r="J1310" s="51"/>
      <c r="K1310" s="51"/>
      <c r="L1310" s="51"/>
    </row>
    <row r="1311" spans="1:12" ht="32.25" x14ac:dyDescent="0.2">
      <c r="A1311" s="160">
        <f t="shared" si="63"/>
        <v>12160</v>
      </c>
      <c r="B1311" s="84">
        <f>B1309+0.001</f>
        <v>3.952999999999899</v>
      </c>
      <c r="C1311" s="18" t="s">
        <v>1671</v>
      </c>
      <c r="D1311" s="24" t="s">
        <v>47</v>
      </c>
      <c r="E1311" s="85">
        <v>450</v>
      </c>
      <c r="F1311" s="55"/>
      <c r="G1311" s="55"/>
      <c r="H1311" s="145"/>
      <c r="I1311" s="51"/>
      <c r="J1311" s="51"/>
      <c r="K1311" s="51"/>
      <c r="L1311" s="51"/>
    </row>
    <row r="1312" spans="1:12" ht="32.25" x14ac:dyDescent="0.2">
      <c r="A1312" s="160">
        <f t="shared" si="63"/>
        <v>12170</v>
      </c>
      <c r="B1312" s="84">
        <f>B1311+0.001</f>
        <v>3.9539999999998989</v>
      </c>
      <c r="C1312" s="18" t="s">
        <v>1678</v>
      </c>
      <c r="D1312" s="24" t="s">
        <v>47</v>
      </c>
      <c r="E1312" s="85">
        <v>1000</v>
      </c>
      <c r="F1312" s="55"/>
      <c r="G1312" s="55"/>
      <c r="H1312" s="145"/>
      <c r="I1312" s="51"/>
      <c r="J1312" s="51"/>
      <c r="K1312" s="51"/>
      <c r="L1312" s="51"/>
    </row>
    <row r="1313" spans="1:12" ht="32.25" x14ac:dyDescent="0.2">
      <c r="A1313" s="160">
        <f t="shared" si="63"/>
        <v>12180</v>
      </c>
      <c r="B1313" s="84">
        <f>B1312+0.001</f>
        <v>3.9549999999998988</v>
      </c>
      <c r="C1313" s="18" t="s">
        <v>1673</v>
      </c>
      <c r="D1313" s="24" t="s">
        <v>47</v>
      </c>
      <c r="E1313" s="85">
        <v>500</v>
      </c>
      <c r="F1313" s="55"/>
      <c r="G1313" s="55"/>
      <c r="H1313" s="145"/>
      <c r="I1313" s="51"/>
      <c r="J1313" s="51"/>
      <c r="K1313" s="51"/>
      <c r="L1313" s="51"/>
    </row>
    <row r="1314" spans="1:12" x14ac:dyDescent="0.2">
      <c r="A1314" s="160">
        <f t="shared" si="63"/>
        <v>12190</v>
      </c>
      <c r="B1314" s="104"/>
      <c r="C1314" s="87" t="s">
        <v>1654</v>
      </c>
      <c r="D1314" s="87"/>
      <c r="E1314" s="100"/>
      <c r="F1314" s="55"/>
      <c r="G1314" s="55"/>
      <c r="H1314" s="145"/>
      <c r="I1314" s="51"/>
      <c r="J1314" s="51"/>
      <c r="K1314" s="51"/>
      <c r="L1314" s="51"/>
    </row>
    <row r="1315" spans="1:12" ht="32.25" x14ac:dyDescent="0.2">
      <c r="A1315" s="160">
        <f t="shared" si="63"/>
        <v>12200</v>
      </c>
      <c r="B1315" s="84">
        <f>B1313+0.001</f>
        <v>3.9559999999998987</v>
      </c>
      <c r="C1315" s="18" t="s">
        <v>1655</v>
      </c>
      <c r="D1315" s="24" t="s">
        <v>47</v>
      </c>
      <c r="E1315" s="85">
        <v>25</v>
      </c>
      <c r="F1315" s="55"/>
      <c r="G1315" s="55"/>
      <c r="H1315" s="145"/>
      <c r="I1315" s="51"/>
      <c r="J1315" s="51"/>
      <c r="K1315" s="51"/>
      <c r="L1315" s="51"/>
    </row>
    <row r="1316" spans="1:12" ht="32.25" x14ac:dyDescent="0.2">
      <c r="A1316" s="160">
        <f t="shared" si="63"/>
        <v>12210</v>
      </c>
      <c r="B1316" s="84">
        <f>B1315+0.001</f>
        <v>3.9569999999998986</v>
      </c>
      <c r="C1316" s="18" t="s">
        <v>1656</v>
      </c>
      <c r="D1316" s="24" t="s">
        <v>47</v>
      </c>
      <c r="E1316" s="85">
        <v>60</v>
      </c>
      <c r="F1316" s="55"/>
      <c r="G1316" s="55"/>
      <c r="H1316" s="145"/>
      <c r="I1316" s="51"/>
      <c r="J1316" s="51"/>
      <c r="K1316" s="51"/>
      <c r="L1316" s="51"/>
    </row>
    <row r="1317" spans="1:12" ht="32.25" x14ac:dyDescent="0.2">
      <c r="A1317" s="160">
        <f t="shared" si="63"/>
        <v>12220</v>
      </c>
      <c r="B1317" s="84">
        <f>B1316+0.001</f>
        <v>3.9579999999998985</v>
      </c>
      <c r="C1317" s="18" t="s">
        <v>1644</v>
      </c>
      <c r="D1317" s="24" t="s">
        <v>47</v>
      </c>
      <c r="E1317" s="85">
        <v>30</v>
      </c>
      <c r="F1317" s="55"/>
      <c r="G1317" s="55"/>
      <c r="H1317" s="145"/>
      <c r="I1317" s="51"/>
      <c r="J1317" s="51"/>
      <c r="K1317" s="51"/>
      <c r="L1317" s="51"/>
    </row>
    <row r="1318" spans="1:12" ht="22.5" x14ac:dyDescent="0.2">
      <c r="A1318" s="160">
        <f t="shared" si="63"/>
        <v>12230</v>
      </c>
      <c r="B1318" s="84">
        <f>B1317+0.001</f>
        <v>3.9589999999998984</v>
      </c>
      <c r="C1318" s="18" t="s">
        <v>1657</v>
      </c>
      <c r="D1318" s="24" t="s">
        <v>0</v>
      </c>
      <c r="E1318" s="85">
        <v>1</v>
      </c>
      <c r="F1318" s="55"/>
      <c r="G1318" s="55"/>
      <c r="H1318" s="145"/>
      <c r="I1318" s="51"/>
      <c r="J1318" s="51"/>
      <c r="K1318" s="51"/>
      <c r="L1318" s="51"/>
    </row>
    <row r="1319" spans="1:12" x14ac:dyDescent="0.2">
      <c r="A1319" s="160">
        <f t="shared" si="63"/>
        <v>12240</v>
      </c>
      <c r="B1319" s="104"/>
      <c r="C1319" s="87" t="s">
        <v>1679</v>
      </c>
      <c r="D1319" s="87"/>
      <c r="E1319" s="100"/>
      <c r="F1319" s="55"/>
      <c r="G1319" s="55"/>
      <c r="H1319" s="145"/>
      <c r="I1319" s="51"/>
      <c r="J1319" s="51"/>
      <c r="K1319" s="51"/>
      <c r="L1319" s="51"/>
    </row>
    <row r="1320" spans="1:12" ht="32.25" x14ac:dyDescent="0.2">
      <c r="A1320" s="160">
        <f t="shared" si="63"/>
        <v>12250</v>
      </c>
      <c r="B1320" s="84">
        <f>B1318+0.001</f>
        <v>3.9599999999998983</v>
      </c>
      <c r="C1320" s="18" t="s">
        <v>1655</v>
      </c>
      <c r="D1320" s="24" t="s">
        <v>47</v>
      </c>
      <c r="E1320" s="85">
        <v>25</v>
      </c>
      <c r="F1320" s="55"/>
      <c r="G1320" s="55"/>
      <c r="H1320" s="145"/>
      <c r="I1320" s="51"/>
      <c r="J1320" s="51"/>
      <c r="K1320" s="51"/>
      <c r="L1320" s="51"/>
    </row>
    <row r="1321" spans="1:12" ht="32.25" x14ac:dyDescent="0.2">
      <c r="A1321" s="160">
        <f t="shared" si="63"/>
        <v>12260</v>
      </c>
      <c r="B1321" s="84">
        <f>B1320+0.001</f>
        <v>3.9609999999998982</v>
      </c>
      <c r="C1321" s="18" t="s">
        <v>1656</v>
      </c>
      <c r="D1321" s="24" t="s">
        <v>47</v>
      </c>
      <c r="E1321" s="85">
        <v>60</v>
      </c>
      <c r="F1321" s="55"/>
      <c r="G1321" s="55"/>
      <c r="H1321" s="145"/>
      <c r="I1321" s="51"/>
      <c r="J1321" s="51"/>
      <c r="K1321" s="51"/>
      <c r="L1321" s="51"/>
    </row>
    <row r="1322" spans="1:12" ht="32.25" x14ac:dyDescent="0.2">
      <c r="A1322" s="160">
        <f t="shared" si="63"/>
        <v>12270</v>
      </c>
      <c r="B1322" s="84">
        <f>B1321+0.001</f>
        <v>3.961999999999898</v>
      </c>
      <c r="C1322" s="18" t="s">
        <v>1644</v>
      </c>
      <c r="D1322" s="24" t="s">
        <v>47</v>
      </c>
      <c r="E1322" s="85">
        <v>30</v>
      </c>
      <c r="F1322" s="55"/>
      <c r="G1322" s="55"/>
      <c r="H1322" s="145"/>
      <c r="I1322" s="51"/>
      <c r="J1322" s="51"/>
      <c r="K1322" s="51"/>
      <c r="L1322" s="51"/>
    </row>
    <row r="1323" spans="1:12" ht="33.75" x14ac:dyDescent="0.2">
      <c r="A1323" s="160">
        <f t="shared" si="63"/>
        <v>12280</v>
      </c>
      <c r="B1323" s="84">
        <f>B1322+0.001</f>
        <v>3.9629999999998979</v>
      </c>
      <c r="C1323" s="18" t="s">
        <v>1659</v>
      </c>
      <c r="D1323" s="24" t="s">
        <v>0</v>
      </c>
      <c r="E1323" s="85">
        <v>1</v>
      </c>
      <c r="F1323" s="55"/>
      <c r="G1323" s="55"/>
      <c r="H1323" s="145"/>
      <c r="I1323" s="51"/>
      <c r="J1323" s="51"/>
      <c r="K1323" s="51"/>
      <c r="L1323" s="51"/>
    </row>
    <row r="1324" spans="1:12" x14ac:dyDescent="0.2">
      <c r="A1324" s="160">
        <f t="shared" si="63"/>
        <v>12290</v>
      </c>
      <c r="B1324" s="104"/>
      <c r="C1324" s="87" t="s">
        <v>1680</v>
      </c>
      <c r="D1324" s="87"/>
      <c r="E1324" s="100"/>
      <c r="F1324" s="55"/>
      <c r="G1324" s="55"/>
      <c r="H1324" s="145"/>
      <c r="I1324" s="51"/>
      <c r="J1324" s="51"/>
      <c r="K1324" s="51"/>
      <c r="L1324" s="51"/>
    </row>
    <row r="1325" spans="1:12" ht="32.25" x14ac:dyDescent="0.2">
      <c r="A1325" s="160">
        <f t="shared" si="63"/>
        <v>12300</v>
      </c>
      <c r="B1325" s="84">
        <f>B1323+0.001</f>
        <v>3.9639999999998978</v>
      </c>
      <c r="C1325" s="18" t="s">
        <v>1655</v>
      </c>
      <c r="D1325" s="24" t="s">
        <v>47</v>
      </c>
      <c r="E1325" s="85">
        <v>50</v>
      </c>
      <c r="F1325" s="55"/>
      <c r="G1325" s="55"/>
      <c r="H1325" s="145"/>
      <c r="I1325" s="51"/>
      <c r="J1325" s="51"/>
      <c r="K1325" s="51"/>
      <c r="L1325" s="51"/>
    </row>
    <row r="1326" spans="1:12" ht="32.25" x14ac:dyDescent="0.2">
      <c r="A1326" s="160">
        <f t="shared" si="63"/>
        <v>12310</v>
      </c>
      <c r="B1326" s="84">
        <f>B1325+0.001</f>
        <v>3.9649999999998977</v>
      </c>
      <c r="C1326" s="18" t="s">
        <v>1656</v>
      </c>
      <c r="D1326" s="24" t="s">
        <v>47</v>
      </c>
      <c r="E1326" s="85">
        <v>60</v>
      </c>
      <c r="F1326" s="55"/>
      <c r="G1326" s="55"/>
      <c r="H1326" s="145"/>
      <c r="I1326" s="51"/>
      <c r="J1326" s="51"/>
      <c r="K1326" s="51"/>
      <c r="L1326" s="51"/>
    </row>
    <row r="1327" spans="1:12" ht="32.25" x14ac:dyDescent="0.2">
      <c r="A1327" s="160">
        <f t="shared" si="63"/>
        <v>12320</v>
      </c>
      <c r="B1327" s="84">
        <f>B1326+0.001</f>
        <v>3.9659999999998976</v>
      </c>
      <c r="C1327" s="18" t="s">
        <v>1644</v>
      </c>
      <c r="D1327" s="24" t="s">
        <v>47</v>
      </c>
      <c r="E1327" s="85">
        <v>30</v>
      </c>
      <c r="F1327" s="55"/>
      <c r="G1327" s="55"/>
      <c r="H1327" s="145"/>
      <c r="I1327" s="51"/>
      <c r="J1327" s="51"/>
      <c r="K1327" s="51"/>
      <c r="L1327" s="51"/>
    </row>
    <row r="1328" spans="1:12" x14ac:dyDescent="0.2">
      <c r="A1328" s="160">
        <f t="shared" si="63"/>
        <v>12330</v>
      </c>
      <c r="B1328" s="104"/>
      <c r="C1328" s="87" t="s">
        <v>1681</v>
      </c>
      <c r="D1328" s="87"/>
      <c r="E1328" s="100"/>
      <c r="F1328" s="55"/>
      <c r="G1328" s="55"/>
      <c r="H1328" s="145"/>
      <c r="I1328" s="51"/>
      <c r="J1328" s="51"/>
      <c r="K1328" s="51"/>
      <c r="L1328" s="51"/>
    </row>
    <row r="1329" spans="1:12" ht="32.25" x14ac:dyDescent="0.2">
      <c r="A1329" s="160">
        <f t="shared" si="63"/>
        <v>12340</v>
      </c>
      <c r="B1329" s="84">
        <f>B1327+0.001</f>
        <v>3.9669999999998975</v>
      </c>
      <c r="C1329" s="18" t="s">
        <v>1655</v>
      </c>
      <c r="D1329" s="24" t="s">
        <v>47</v>
      </c>
      <c r="E1329" s="85">
        <v>25</v>
      </c>
      <c r="F1329" s="55"/>
      <c r="G1329" s="55"/>
      <c r="H1329" s="145"/>
      <c r="I1329" s="51"/>
      <c r="J1329" s="51"/>
      <c r="K1329" s="51"/>
      <c r="L1329" s="51"/>
    </row>
    <row r="1330" spans="1:12" ht="32.25" x14ac:dyDescent="0.2">
      <c r="A1330" s="160">
        <f t="shared" si="63"/>
        <v>12350</v>
      </c>
      <c r="B1330" s="84">
        <f>B1329+0.001</f>
        <v>3.9679999999998974</v>
      </c>
      <c r="C1330" s="18" t="s">
        <v>1656</v>
      </c>
      <c r="D1330" s="24" t="s">
        <v>47</v>
      </c>
      <c r="E1330" s="85">
        <v>60</v>
      </c>
      <c r="F1330" s="55"/>
      <c r="G1330" s="55"/>
      <c r="H1330" s="145"/>
      <c r="I1330" s="51"/>
      <c r="J1330" s="51"/>
      <c r="K1330" s="51"/>
      <c r="L1330" s="51"/>
    </row>
    <row r="1331" spans="1:12" ht="32.25" x14ac:dyDescent="0.2">
      <c r="A1331" s="160">
        <f t="shared" si="63"/>
        <v>12360</v>
      </c>
      <c r="B1331" s="84">
        <f>B1330+0.001</f>
        <v>3.9689999999998973</v>
      </c>
      <c r="C1331" s="18" t="s">
        <v>1644</v>
      </c>
      <c r="D1331" s="24" t="s">
        <v>47</v>
      </c>
      <c r="E1331" s="85">
        <v>30</v>
      </c>
      <c r="F1331" s="55"/>
      <c r="G1331" s="55"/>
      <c r="H1331" s="145"/>
      <c r="I1331" s="51"/>
      <c r="J1331" s="51"/>
      <c r="K1331" s="51"/>
      <c r="L1331" s="51"/>
    </row>
    <row r="1332" spans="1:12" ht="22.5" x14ac:dyDescent="0.2">
      <c r="A1332" s="160">
        <f t="shared" si="63"/>
        <v>12370</v>
      </c>
      <c r="B1332" s="84">
        <f>B1331+0.001</f>
        <v>3.9699999999998972</v>
      </c>
      <c r="C1332" s="18" t="s">
        <v>1657</v>
      </c>
      <c r="D1332" s="24" t="s">
        <v>0</v>
      </c>
      <c r="E1332" s="85">
        <v>1</v>
      </c>
      <c r="F1332" s="55"/>
      <c r="G1332" s="55"/>
      <c r="H1332" s="145"/>
      <c r="I1332" s="51"/>
      <c r="J1332" s="51"/>
      <c r="K1332" s="51"/>
      <c r="L1332" s="51"/>
    </row>
    <row r="1333" spans="1:12" x14ac:dyDescent="0.2">
      <c r="A1333" s="160">
        <f t="shared" si="63"/>
        <v>12380</v>
      </c>
      <c r="B1333" s="104"/>
      <c r="C1333" s="87" t="s">
        <v>1682</v>
      </c>
      <c r="D1333" s="87"/>
      <c r="E1333" s="100"/>
      <c r="F1333" s="55"/>
      <c r="G1333" s="55"/>
      <c r="H1333" s="145"/>
      <c r="I1333" s="51"/>
      <c r="J1333" s="51"/>
      <c r="K1333" s="51"/>
      <c r="L1333" s="51"/>
    </row>
    <row r="1334" spans="1:12" ht="32.25" x14ac:dyDescent="0.2">
      <c r="A1334" s="160">
        <f t="shared" si="63"/>
        <v>12390</v>
      </c>
      <c r="B1334" s="84">
        <f>B1332+0.001</f>
        <v>3.9709999999998971</v>
      </c>
      <c r="C1334" s="18" t="s">
        <v>1655</v>
      </c>
      <c r="D1334" s="24" t="s">
        <v>47</v>
      </c>
      <c r="E1334" s="85">
        <v>25</v>
      </c>
      <c r="F1334" s="55"/>
      <c r="G1334" s="55"/>
      <c r="H1334" s="145"/>
      <c r="I1334" s="51"/>
      <c r="J1334" s="51"/>
      <c r="K1334" s="51"/>
      <c r="L1334" s="51"/>
    </row>
    <row r="1335" spans="1:12" ht="32.25" x14ac:dyDescent="0.2">
      <c r="A1335" s="160">
        <f t="shared" si="63"/>
        <v>12400</v>
      </c>
      <c r="B1335" s="84">
        <f>B1334+0.001</f>
        <v>3.9719999999998969</v>
      </c>
      <c r="C1335" s="18" t="s">
        <v>1656</v>
      </c>
      <c r="D1335" s="24" t="s">
        <v>47</v>
      </c>
      <c r="E1335" s="85">
        <v>60</v>
      </c>
      <c r="F1335" s="55"/>
      <c r="G1335" s="55"/>
      <c r="H1335" s="145"/>
      <c r="I1335" s="51"/>
      <c r="J1335" s="51"/>
      <c r="K1335" s="51"/>
      <c r="L1335" s="51"/>
    </row>
    <row r="1336" spans="1:12" ht="32.25" x14ac:dyDescent="0.2">
      <c r="A1336" s="160">
        <f t="shared" si="63"/>
        <v>12410</v>
      </c>
      <c r="B1336" s="84">
        <f>B1335+0.001</f>
        <v>3.9729999999998968</v>
      </c>
      <c r="C1336" s="18" t="s">
        <v>1644</v>
      </c>
      <c r="D1336" s="24" t="s">
        <v>47</v>
      </c>
      <c r="E1336" s="85">
        <v>30</v>
      </c>
      <c r="F1336" s="55"/>
      <c r="G1336" s="55"/>
      <c r="H1336" s="145"/>
      <c r="I1336" s="51"/>
      <c r="J1336" s="51"/>
      <c r="K1336" s="51"/>
      <c r="L1336" s="51"/>
    </row>
    <row r="1337" spans="1:12" ht="33.75" x14ac:dyDescent="0.2">
      <c r="A1337" s="160">
        <f t="shared" si="63"/>
        <v>12420</v>
      </c>
      <c r="B1337" s="84">
        <f>B1336+0.001</f>
        <v>3.9739999999998967</v>
      </c>
      <c r="C1337" s="18" t="s">
        <v>1659</v>
      </c>
      <c r="D1337" s="24" t="s">
        <v>0</v>
      </c>
      <c r="E1337" s="85">
        <v>1</v>
      </c>
      <c r="F1337" s="55"/>
      <c r="G1337" s="55"/>
      <c r="H1337" s="145"/>
      <c r="I1337" s="51"/>
      <c r="J1337" s="51"/>
      <c r="K1337" s="51"/>
      <c r="L1337" s="51"/>
    </row>
    <row r="1338" spans="1:12" x14ac:dyDescent="0.2">
      <c r="A1338" s="160">
        <f t="shared" si="63"/>
        <v>12430</v>
      </c>
      <c r="B1338" s="104"/>
      <c r="C1338" s="87" t="s">
        <v>1683</v>
      </c>
      <c r="D1338" s="87"/>
      <c r="E1338" s="100"/>
      <c r="F1338" s="55"/>
      <c r="G1338" s="55"/>
      <c r="H1338" s="145"/>
      <c r="I1338" s="51"/>
      <c r="J1338" s="51"/>
      <c r="K1338" s="51"/>
      <c r="L1338" s="51"/>
    </row>
    <row r="1339" spans="1:12" ht="32.25" x14ac:dyDescent="0.2">
      <c r="A1339" s="160">
        <f t="shared" si="63"/>
        <v>12440</v>
      </c>
      <c r="B1339" s="84">
        <f>B1337+0.001</f>
        <v>3.9749999999998966</v>
      </c>
      <c r="C1339" s="18" t="s">
        <v>1655</v>
      </c>
      <c r="D1339" s="24" t="s">
        <v>47</v>
      </c>
      <c r="E1339" s="85">
        <v>50</v>
      </c>
      <c r="F1339" s="55"/>
      <c r="G1339" s="55"/>
      <c r="H1339" s="145"/>
      <c r="I1339" s="51"/>
      <c r="J1339" s="51"/>
      <c r="K1339" s="51"/>
      <c r="L1339" s="51"/>
    </row>
    <row r="1340" spans="1:12" ht="32.25" x14ac:dyDescent="0.2">
      <c r="A1340" s="160">
        <f t="shared" si="63"/>
        <v>12450</v>
      </c>
      <c r="B1340" s="84">
        <f>B1339+0.001</f>
        <v>3.9759999999998965</v>
      </c>
      <c r="C1340" s="18" t="s">
        <v>1656</v>
      </c>
      <c r="D1340" s="24" t="s">
        <v>47</v>
      </c>
      <c r="E1340" s="85">
        <v>60</v>
      </c>
      <c r="F1340" s="55"/>
      <c r="G1340" s="55"/>
      <c r="H1340" s="145"/>
      <c r="I1340" s="51"/>
      <c r="J1340" s="51"/>
      <c r="K1340" s="51"/>
      <c r="L1340" s="51"/>
    </row>
    <row r="1341" spans="1:12" ht="32.25" x14ac:dyDescent="0.2">
      <c r="A1341" s="160">
        <f t="shared" si="63"/>
        <v>12460</v>
      </c>
      <c r="B1341" s="84">
        <f>B1340+0.001</f>
        <v>3.9769999999998964</v>
      </c>
      <c r="C1341" s="18" t="s">
        <v>1644</v>
      </c>
      <c r="D1341" s="24" t="s">
        <v>47</v>
      </c>
      <c r="E1341" s="85">
        <v>30</v>
      </c>
      <c r="F1341" s="55"/>
      <c r="G1341" s="55"/>
      <c r="H1341" s="145"/>
      <c r="I1341" s="51"/>
      <c r="J1341" s="51"/>
      <c r="K1341" s="51"/>
      <c r="L1341" s="51"/>
    </row>
    <row r="1342" spans="1:12" x14ac:dyDescent="0.2">
      <c r="A1342" s="160">
        <f t="shared" si="63"/>
        <v>12470</v>
      </c>
      <c r="B1342" s="104"/>
      <c r="C1342" s="87" t="s">
        <v>1684</v>
      </c>
      <c r="D1342" s="87"/>
      <c r="E1342" s="100"/>
      <c r="F1342" s="55"/>
      <c r="G1342" s="55"/>
      <c r="H1342" s="145"/>
      <c r="I1342" s="51"/>
      <c r="J1342" s="51"/>
      <c r="K1342" s="51"/>
      <c r="L1342" s="51"/>
    </row>
    <row r="1343" spans="1:12" ht="32.25" x14ac:dyDescent="0.2">
      <c r="A1343" s="160">
        <f t="shared" si="63"/>
        <v>12480</v>
      </c>
      <c r="B1343" s="84">
        <f>B1341+0.001</f>
        <v>3.9779999999998963</v>
      </c>
      <c r="C1343" s="18" t="s">
        <v>1655</v>
      </c>
      <c r="D1343" s="24" t="s">
        <v>47</v>
      </c>
      <c r="E1343" s="85">
        <v>25</v>
      </c>
      <c r="F1343" s="55"/>
      <c r="G1343" s="55"/>
      <c r="H1343" s="145"/>
      <c r="I1343" s="51"/>
      <c r="J1343" s="51"/>
      <c r="K1343" s="51"/>
      <c r="L1343" s="51"/>
    </row>
    <row r="1344" spans="1:12" ht="32.25" x14ac:dyDescent="0.2">
      <c r="A1344" s="160">
        <f t="shared" si="63"/>
        <v>12490</v>
      </c>
      <c r="B1344" s="84">
        <f>B1343+0.001</f>
        <v>3.9789999999998962</v>
      </c>
      <c r="C1344" s="18" t="s">
        <v>1656</v>
      </c>
      <c r="D1344" s="24" t="s">
        <v>47</v>
      </c>
      <c r="E1344" s="85">
        <v>60</v>
      </c>
      <c r="F1344" s="55"/>
      <c r="G1344" s="55"/>
      <c r="H1344" s="145"/>
      <c r="I1344" s="51"/>
      <c r="J1344" s="51"/>
      <c r="K1344" s="51"/>
      <c r="L1344" s="51"/>
    </row>
    <row r="1345" spans="1:12" ht="32.25" x14ac:dyDescent="0.2">
      <c r="A1345" s="160">
        <f t="shared" si="63"/>
        <v>12500</v>
      </c>
      <c r="B1345" s="84">
        <f>B1344+0.001</f>
        <v>3.9799999999998961</v>
      </c>
      <c r="C1345" s="18" t="s">
        <v>1644</v>
      </c>
      <c r="D1345" s="24" t="s">
        <v>47</v>
      </c>
      <c r="E1345" s="85">
        <v>30</v>
      </c>
      <c r="F1345" s="55"/>
      <c r="G1345" s="55"/>
      <c r="H1345" s="145"/>
      <c r="I1345" s="51"/>
      <c r="J1345" s="51"/>
      <c r="K1345" s="51"/>
      <c r="L1345" s="51"/>
    </row>
    <row r="1346" spans="1:12" ht="22.5" x14ac:dyDescent="0.2">
      <c r="A1346" s="160">
        <f t="shared" si="63"/>
        <v>12510</v>
      </c>
      <c r="B1346" s="84">
        <f>B1345+0.001</f>
        <v>3.980999999999896</v>
      </c>
      <c r="C1346" s="18" t="s">
        <v>1657</v>
      </c>
      <c r="D1346" s="24" t="s">
        <v>0</v>
      </c>
      <c r="E1346" s="85">
        <v>1</v>
      </c>
      <c r="F1346" s="55"/>
      <c r="G1346" s="55"/>
      <c r="H1346" s="145"/>
      <c r="I1346" s="51"/>
      <c r="J1346" s="51"/>
      <c r="K1346" s="51"/>
      <c r="L1346" s="51"/>
    </row>
    <row r="1347" spans="1:12" x14ac:dyDescent="0.2">
      <c r="A1347" s="160">
        <f t="shared" si="63"/>
        <v>12520</v>
      </c>
      <c r="B1347" s="104"/>
      <c r="C1347" s="87" t="s">
        <v>1685</v>
      </c>
      <c r="D1347" s="87"/>
      <c r="E1347" s="100"/>
      <c r="F1347" s="55"/>
      <c r="G1347" s="55"/>
      <c r="H1347" s="145"/>
      <c r="I1347" s="51"/>
      <c r="J1347" s="51"/>
      <c r="K1347" s="51"/>
      <c r="L1347" s="51"/>
    </row>
    <row r="1348" spans="1:12" ht="32.25" x14ac:dyDescent="0.2">
      <c r="A1348" s="160">
        <f t="shared" si="63"/>
        <v>12530</v>
      </c>
      <c r="B1348" s="84">
        <f>B1346+0.001</f>
        <v>3.9819999999998958</v>
      </c>
      <c r="C1348" s="18" t="s">
        <v>1655</v>
      </c>
      <c r="D1348" s="24" t="s">
        <v>47</v>
      </c>
      <c r="E1348" s="85">
        <v>25</v>
      </c>
      <c r="F1348" s="55"/>
      <c r="G1348" s="55"/>
      <c r="H1348" s="145"/>
      <c r="I1348" s="51"/>
      <c r="J1348" s="51"/>
      <c r="K1348" s="51"/>
      <c r="L1348" s="51"/>
    </row>
    <row r="1349" spans="1:12" ht="32.25" x14ac:dyDescent="0.2">
      <c r="A1349" s="160">
        <f t="shared" si="63"/>
        <v>12540</v>
      </c>
      <c r="B1349" s="84">
        <f>B1348+0.001</f>
        <v>3.9829999999998957</v>
      </c>
      <c r="C1349" s="18" t="s">
        <v>1656</v>
      </c>
      <c r="D1349" s="24" t="s">
        <v>47</v>
      </c>
      <c r="E1349" s="85">
        <v>60</v>
      </c>
      <c r="F1349" s="55"/>
      <c r="G1349" s="55"/>
      <c r="H1349" s="145"/>
      <c r="I1349" s="51"/>
      <c r="J1349" s="51"/>
      <c r="K1349" s="51"/>
      <c r="L1349" s="51"/>
    </row>
    <row r="1350" spans="1:12" ht="32.25" x14ac:dyDescent="0.2">
      <c r="A1350" s="160">
        <f t="shared" si="63"/>
        <v>12550</v>
      </c>
      <c r="B1350" s="84">
        <f>B1349+0.001</f>
        <v>3.9839999999998956</v>
      </c>
      <c r="C1350" s="18" t="s">
        <v>1644</v>
      </c>
      <c r="D1350" s="24" t="s">
        <v>47</v>
      </c>
      <c r="E1350" s="85">
        <v>30</v>
      </c>
      <c r="F1350" s="55"/>
      <c r="G1350" s="55"/>
      <c r="H1350" s="145"/>
      <c r="I1350" s="51"/>
      <c r="J1350" s="51"/>
      <c r="K1350" s="51"/>
      <c r="L1350" s="51"/>
    </row>
    <row r="1351" spans="1:12" ht="33.75" x14ac:dyDescent="0.2">
      <c r="A1351" s="160">
        <f t="shared" si="63"/>
        <v>12560</v>
      </c>
      <c r="B1351" s="84">
        <f>B1350+0.001</f>
        <v>3.9849999999998955</v>
      </c>
      <c r="C1351" s="18" t="s">
        <v>1659</v>
      </c>
      <c r="D1351" s="24" t="s">
        <v>0</v>
      </c>
      <c r="E1351" s="85">
        <v>1</v>
      </c>
      <c r="F1351" s="55"/>
      <c r="G1351" s="55"/>
      <c r="H1351" s="145"/>
      <c r="I1351" s="51"/>
      <c r="J1351" s="51"/>
      <c r="K1351" s="51"/>
      <c r="L1351" s="51"/>
    </row>
    <row r="1352" spans="1:12" x14ac:dyDescent="0.2">
      <c r="A1352" s="160">
        <f t="shared" si="63"/>
        <v>12570</v>
      </c>
      <c r="B1352" s="104"/>
      <c r="C1352" s="87" t="s">
        <v>1686</v>
      </c>
      <c r="D1352" s="87"/>
      <c r="E1352" s="100"/>
      <c r="F1352" s="55"/>
      <c r="G1352" s="55"/>
      <c r="H1352" s="145"/>
      <c r="I1352" s="51"/>
      <c r="J1352" s="51"/>
      <c r="K1352" s="51"/>
      <c r="L1352" s="51"/>
    </row>
    <row r="1353" spans="1:12" ht="32.25" x14ac:dyDescent="0.2">
      <c r="A1353" s="160">
        <f t="shared" si="63"/>
        <v>12580</v>
      </c>
      <c r="B1353" s="84">
        <f>B1351+0.001</f>
        <v>3.9859999999998954</v>
      </c>
      <c r="C1353" s="18" t="s">
        <v>1655</v>
      </c>
      <c r="D1353" s="24" t="s">
        <v>47</v>
      </c>
      <c r="E1353" s="85">
        <v>50</v>
      </c>
      <c r="F1353" s="55"/>
      <c r="G1353" s="55"/>
      <c r="H1353" s="145"/>
      <c r="I1353" s="51"/>
      <c r="J1353" s="51"/>
      <c r="K1353" s="51"/>
      <c r="L1353" s="51"/>
    </row>
    <row r="1354" spans="1:12" ht="32.25" x14ac:dyDescent="0.2">
      <c r="A1354" s="160">
        <f t="shared" si="63"/>
        <v>12590</v>
      </c>
      <c r="B1354" s="84">
        <f>B1353+0.001</f>
        <v>3.9869999999998953</v>
      </c>
      <c r="C1354" s="18" t="s">
        <v>1656</v>
      </c>
      <c r="D1354" s="24" t="s">
        <v>47</v>
      </c>
      <c r="E1354" s="85">
        <v>60</v>
      </c>
      <c r="F1354" s="55"/>
      <c r="G1354" s="55"/>
      <c r="H1354" s="145"/>
      <c r="I1354" s="51"/>
      <c r="J1354" s="51"/>
      <c r="K1354" s="51"/>
      <c r="L1354" s="51"/>
    </row>
    <row r="1355" spans="1:12" ht="32.25" x14ac:dyDescent="0.2">
      <c r="A1355" s="160">
        <f t="shared" si="63"/>
        <v>12600</v>
      </c>
      <c r="B1355" s="84">
        <f>B1354+0.001</f>
        <v>3.9879999999998952</v>
      </c>
      <c r="C1355" s="18" t="s">
        <v>1644</v>
      </c>
      <c r="D1355" s="24" t="s">
        <v>47</v>
      </c>
      <c r="E1355" s="85">
        <v>30</v>
      </c>
      <c r="F1355" s="55"/>
      <c r="G1355" s="55"/>
      <c r="H1355" s="145"/>
      <c r="I1355" s="51"/>
      <c r="J1355" s="51"/>
      <c r="K1355" s="51"/>
      <c r="L1355" s="51"/>
    </row>
    <row r="1356" spans="1:12" x14ac:dyDescent="0.2">
      <c r="A1356" s="160">
        <f t="shared" si="63"/>
        <v>12610</v>
      </c>
      <c r="B1356" s="104"/>
      <c r="C1356" s="87" t="s">
        <v>1687</v>
      </c>
      <c r="D1356" s="87"/>
      <c r="E1356" s="100"/>
      <c r="F1356" s="55"/>
      <c r="G1356" s="55"/>
      <c r="H1356" s="145"/>
      <c r="I1356" s="51"/>
      <c r="J1356" s="51"/>
      <c r="K1356" s="51"/>
      <c r="L1356" s="51"/>
    </row>
    <row r="1357" spans="1:12" ht="32.25" x14ac:dyDescent="0.2">
      <c r="A1357" s="160">
        <f t="shared" si="63"/>
        <v>12620</v>
      </c>
      <c r="B1357" s="84">
        <f>B1355+0.001</f>
        <v>3.9889999999998951</v>
      </c>
      <c r="C1357" s="18" t="s">
        <v>1655</v>
      </c>
      <c r="D1357" s="24" t="s">
        <v>47</v>
      </c>
      <c r="E1357" s="85">
        <v>25</v>
      </c>
      <c r="F1357" s="55"/>
      <c r="G1357" s="55"/>
      <c r="H1357" s="145"/>
      <c r="I1357" s="51"/>
      <c r="J1357" s="51"/>
      <c r="K1357" s="51"/>
      <c r="L1357" s="51"/>
    </row>
    <row r="1358" spans="1:12" ht="32.25" x14ac:dyDescent="0.2">
      <c r="A1358" s="160">
        <f t="shared" si="63"/>
        <v>12630</v>
      </c>
      <c r="B1358" s="84">
        <f>B1357+0.001</f>
        <v>3.989999999999895</v>
      </c>
      <c r="C1358" s="18" t="s">
        <v>1656</v>
      </c>
      <c r="D1358" s="24" t="s">
        <v>47</v>
      </c>
      <c r="E1358" s="85">
        <v>60</v>
      </c>
      <c r="F1358" s="55"/>
      <c r="G1358" s="55"/>
      <c r="H1358" s="145"/>
      <c r="I1358" s="51"/>
      <c r="J1358" s="51"/>
      <c r="K1358" s="51"/>
      <c r="L1358" s="51"/>
    </row>
    <row r="1359" spans="1:12" ht="32.25" x14ac:dyDescent="0.2">
      <c r="A1359" s="160">
        <f t="shared" si="63"/>
        <v>12640</v>
      </c>
      <c r="B1359" s="84">
        <f>B1358+0.001</f>
        <v>3.9909999999998949</v>
      </c>
      <c r="C1359" s="18" t="s">
        <v>1644</v>
      </c>
      <c r="D1359" s="24" t="s">
        <v>47</v>
      </c>
      <c r="E1359" s="85">
        <v>30</v>
      </c>
      <c r="F1359" s="55"/>
      <c r="G1359" s="55"/>
      <c r="H1359" s="145"/>
      <c r="I1359" s="51"/>
      <c r="J1359" s="51"/>
      <c r="K1359" s="51"/>
      <c r="L1359" s="51"/>
    </row>
    <row r="1360" spans="1:12" ht="22.5" x14ac:dyDescent="0.2">
      <c r="A1360" s="160">
        <f t="shared" si="63"/>
        <v>12650</v>
      </c>
      <c r="B1360" s="84">
        <f>B1359+0.001</f>
        <v>3.9919999999998947</v>
      </c>
      <c r="C1360" s="18" t="s">
        <v>1657</v>
      </c>
      <c r="D1360" s="24" t="s">
        <v>0</v>
      </c>
      <c r="E1360" s="85">
        <v>1</v>
      </c>
      <c r="F1360" s="55"/>
      <c r="G1360" s="55"/>
      <c r="H1360" s="145"/>
      <c r="I1360" s="51"/>
      <c r="J1360" s="51"/>
      <c r="K1360" s="51"/>
      <c r="L1360" s="51"/>
    </row>
    <row r="1361" spans="1:12" x14ac:dyDescent="0.2">
      <c r="A1361" s="160">
        <f t="shared" si="63"/>
        <v>12660</v>
      </c>
      <c r="B1361" s="104"/>
      <c r="C1361" s="87" t="s">
        <v>1688</v>
      </c>
      <c r="D1361" s="87"/>
      <c r="E1361" s="100"/>
      <c r="F1361" s="55"/>
      <c r="G1361" s="55"/>
      <c r="H1361" s="145"/>
      <c r="I1361" s="51"/>
      <c r="J1361" s="51"/>
      <c r="K1361" s="51"/>
      <c r="L1361" s="51"/>
    </row>
    <row r="1362" spans="1:12" ht="32.25" x14ac:dyDescent="0.2">
      <c r="A1362" s="160">
        <f t="shared" ref="A1362:A1425" si="64">A1361+10</f>
        <v>12670</v>
      </c>
      <c r="B1362" s="84">
        <f>B1360+0.001</f>
        <v>3.9929999999998946</v>
      </c>
      <c r="C1362" s="18" t="s">
        <v>1655</v>
      </c>
      <c r="D1362" s="24" t="s">
        <v>47</v>
      </c>
      <c r="E1362" s="85">
        <v>25</v>
      </c>
      <c r="F1362" s="55"/>
      <c r="G1362" s="55"/>
      <c r="H1362" s="145"/>
      <c r="I1362" s="51"/>
      <c r="J1362" s="51"/>
      <c r="K1362" s="51"/>
      <c r="L1362" s="51"/>
    </row>
    <row r="1363" spans="1:12" ht="32.25" x14ac:dyDescent="0.2">
      <c r="A1363" s="160">
        <f t="shared" si="64"/>
        <v>12680</v>
      </c>
      <c r="B1363" s="84">
        <f>B1362+0.001</f>
        <v>3.9939999999998945</v>
      </c>
      <c r="C1363" s="18" t="s">
        <v>1656</v>
      </c>
      <c r="D1363" s="24" t="s">
        <v>47</v>
      </c>
      <c r="E1363" s="85">
        <v>60</v>
      </c>
      <c r="F1363" s="55"/>
      <c r="G1363" s="55"/>
      <c r="H1363" s="145"/>
      <c r="I1363" s="51"/>
      <c r="J1363" s="51"/>
      <c r="K1363" s="51"/>
      <c r="L1363" s="51"/>
    </row>
    <row r="1364" spans="1:12" ht="32.25" x14ac:dyDescent="0.2">
      <c r="A1364" s="160">
        <f t="shared" si="64"/>
        <v>12690</v>
      </c>
      <c r="B1364" s="84">
        <f>B1363+0.001</f>
        <v>3.9949999999998944</v>
      </c>
      <c r="C1364" s="18" t="s">
        <v>1644</v>
      </c>
      <c r="D1364" s="24" t="s">
        <v>47</v>
      </c>
      <c r="E1364" s="85">
        <v>30</v>
      </c>
      <c r="F1364" s="55"/>
      <c r="G1364" s="55"/>
      <c r="H1364" s="145"/>
      <c r="I1364" s="51"/>
      <c r="J1364" s="51"/>
      <c r="K1364" s="51"/>
      <c r="L1364" s="51"/>
    </row>
    <row r="1365" spans="1:12" ht="33.75" x14ac:dyDescent="0.2">
      <c r="A1365" s="160">
        <f t="shared" si="64"/>
        <v>12700</v>
      </c>
      <c r="B1365" s="84">
        <f>B1364+0.001</f>
        <v>3.9959999999998943</v>
      </c>
      <c r="C1365" s="18" t="s">
        <v>1659</v>
      </c>
      <c r="D1365" s="24" t="s">
        <v>0</v>
      </c>
      <c r="E1365" s="85">
        <v>1</v>
      </c>
      <c r="F1365" s="55"/>
      <c r="G1365" s="55"/>
      <c r="H1365" s="145"/>
      <c r="I1365" s="51"/>
      <c r="J1365" s="51"/>
      <c r="K1365" s="51"/>
      <c r="L1365" s="51"/>
    </row>
    <row r="1366" spans="1:12" x14ac:dyDescent="0.2">
      <c r="A1366" s="160">
        <f t="shared" si="64"/>
        <v>12710</v>
      </c>
      <c r="B1366" s="104"/>
      <c r="C1366" s="87" t="s">
        <v>1689</v>
      </c>
      <c r="D1366" s="87"/>
      <c r="E1366" s="100"/>
      <c r="F1366" s="55"/>
      <c r="G1366" s="55"/>
      <c r="H1366" s="145"/>
      <c r="I1366" s="51"/>
      <c r="J1366" s="51"/>
      <c r="K1366" s="51"/>
      <c r="L1366" s="51"/>
    </row>
    <row r="1367" spans="1:12" ht="32.25" x14ac:dyDescent="0.2">
      <c r="A1367" s="160">
        <f t="shared" si="64"/>
        <v>12720</v>
      </c>
      <c r="B1367" s="84">
        <f>B1365+0.001</f>
        <v>3.9969999999998942</v>
      </c>
      <c r="C1367" s="18" t="s">
        <v>1655</v>
      </c>
      <c r="D1367" s="24" t="s">
        <v>47</v>
      </c>
      <c r="E1367" s="85">
        <v>50</v>
      </c>
      <c r="F1367" s="55"/>
      <c r="G1367" s="55"/>
      <c r="H1367" s="145"/>
      <c r="I1367" s="51"/>
      <c r="J1367" s="51"/>
      <c r="K1367" s="51"/>
      <c r="L1367" s="51"/>
    </row>
    <row r="1368" spans="1:12" ht="32.25" x14ac:dyDescent="0.2">
      <c r="A1368" s="160">
        <f t="shared" si="64"/>
        <v>12730</v>
      </c>
      <c r="B1368" s="84">
        <f>B1367+0.001</f>
        <v>3.9979999999998941</v>
      </c>
      <c r="C1368" s="18" t="s">
        <v>1656</v>
      </c>
      <c r="D1368" s="24" t="s">
        <v>47</v>
      </c>
      <c r="E1368" s="85">
        <v>60</v>
      </c>
      <c r="F1368" s="55"/>
      <c r="G1368" s="55"/>
      <c r="H1368" s="145"/>
      <c r="I1368" s="51"/>
      <c r="J1368" s="51"/>
      <c r="K1368" s="51"/>
      <c r="L1368" s="51"/>
    </row>
    <row r="1369" spans="1:12" ht="32.25" x14ac:dyDescent="0.2">
      <c r="A1369" s="160">
        <f t="shared" si="64"/>
        <v>12740</v>
      </c>
      <c r="B1369" s="86">
        <v>3.1</v>
      </c>
      <c r="C1369" s="18" t="s">
        <v>1644</v>
      </c>
      <c r="D1369" s="24" t="s">
        <v>47</v>
      </c>
      <c r="E1369" s="85">
        <v>30</v>
      </c>
      <c r="F1369" s="55"/>
      <c r="G1369" s="55"/>
      <c r="H1369" s="145"/>
      <c r="I1369" s="51"/>
      <c r="J1369" s="51"/>
      <c r="K1369" s="51"/>
      <c r="L1369" s="51"/>
    </row>
    <row r="1370" spans="1:12" x14ac:dyDescent="0.2">
      <c r="A1370" s="160">
        <f t="shared" si="64"/>
        <v>12750</v>
      </c>
      <c r="B1370" s="104"/>
      <c r="C1370" s="87" t="s">
        <v>1661</v>
      </c>
      <c r="D1370" s="87"/>
      <c r="E1370" s="100"/>
      <c r="F1370" s="55"/>
      <c r="G1370" s="55"/>
      <c r="H1370" s="145"/>
      <c r="I1370" s="51"/>
      <c r="J1370" s="51"/>
      <c r="K1370" s="51"/>
      <c r="L1370" s="51"/>
    </row>
    <row r="1371" spans="1:12" ht="33.75" x14ac:dyDescent="0.2">
      <c r="A1371" s="160">
        <f t="shared" si="64"/>
        <v>12760</v>
      </c>
      <c r="B1371" s="86">
        <f>B1369+0.0001</f>
        <v>3.1001000000000003</v>
      </c>
      <c r="C1371" s="18" t="s">
        <v>1662</v>
      </c>
      <c r="D1371" s="24" t="s">
        <v>0</v>
      </c>
      <c r="E1371" s="85">
        <v>4</v>
      </c>
      <c r="F1371" s="55"/>
      <c r="G1371" s="55"/>
      <c r="H1371" s="145"/>
      <c r="I1371" s="51"/>
      <c r="J1371" s="51"/>
      <c r="K1371" s="51"/>
      <c r="L1371" s="51"/>
    </row>
    <row r="1372" spans="1:12" x14ac:dyDescent="0.2">
      <c r="A1372" s="160">
        <f t="shared" si="64"/>
        <v>12770</v>
      </c>
      <c r="B1372" s="104"/>
      <c r="C1372" s="87" t="s">
        <v>1663</v>
      </c>
      <c r="D1372" s="87"/>
      <c r="E1372" s="100"/>
      <c r="F1372" s="55"/>
      <c r="G1372" s="55"/>
      <c r="H1372" s="145"/>
      <c r="I1372" s="51"/>
      <c r="J1372" s="51"/>
      <c r="K1372" s="51"/>
      <c r="L1372" s="51"/>
    </row>
    <row r="1373" spans="1:12" ht="56.25" x14ac:dyDescent="0.2">
      <c r="A1373" s="160">
        <f t="shared" si="64"/>
        <v>12780</v>
      </c>
      <c r="B1373" s="86">
        <f>B1371+0.0001</f>
        <v>3.1002000000000005</v>
      </c>
      <c r="C1373" s="18" t="s">
        <v>1664</v>
      </c>
      <c r="D1373" s="24" t="s">
        <v>0</v>
      </c>
      <c r="E1373" s="85">
        <v>4</v>
      </c>
      <c r="F1373" s="55"/>
      <c r="G1373" s="55"/>
      <c r="H1373" s="145"/>
      <c r="I1373" s="51"/>
      <c r="J1373" s="51"/>
      <c r="K1373" s="51"/>
      <c r="L1373" s="51"/>
    </row>
    <row r="1374" spans="1:12" x14ac:dyDescent="0.2">
      <c r="A1374" s="160">
        <f t="shared" si="64"/>
        <v>12790</v>
      </c>
      <c r="B1374" s="117"/>
      <c r="C1374" s="118" t="s">
        <v>1690</v>
      </c>
      <c r="D1374" s="119"/>
      <c r="E1374" s="11"/>
      <c r="F1374" s="55"/>
      <c r="G1374" s="55"/>
      <c r="H1374" s="145"/>
      <c r="I1374" s="51"/>
      <c r="J1374" s="51"/>
      <c r="K1374" s="51"/>
      <c r="L1374" s="51"/>
    </row>
    <row r="1375" spans="1:12" x14ac:dyDescent="0.2">
      <c r="A1375" s="160">
        <f t="shared" si="64"/>
        <v>12800</v>
      </c>
      <c r="B1375" s="104"/>
      <c r="C1375" s="87" t="s">
        <v>1651</v>
      </c>
      <c r="D1375" s="87"/>
      <c r="E1375" s="100"/>
      <c r="F1375" s="55"/>
      <c r="G1375" s="55"/>
      <c r="H1375" s="145"/>
      <c r="I1375" s="51"/>
      <c r="J1375" s="51"/>
      <c r="K1375" s="51"/>
      <c r="L1375" s="51"/>
    </row>
    <row r="1376" spans="1:12" ht="146.25" x14ac:dyDescent="0.2">
      <c r="A1376" s="160">
        <f t="shared" si="64"/>
        <v>12810</v>
      </c>
      <c r="B1376" s="86">
        <f>B1373+0.0001</f>
        <v>3.1003000000000007</v>
      </c>
      <c r="C1376" s="18" t="s">
        <v>1652</v>
      </c>
      <c r="D1376" s="24" t="s">
        <v>0</v>
      </c>
      <c r="E1376" s="85">
        <v>2</v>
      </c>
      <c r="F1376" s="55"/>
      <c r="G1376" s="55"/>
      <c r="H1376" s="145"/>
      <c r="I1376" s="51"/>
      <c r="J1376" s="51"/>
      <c r="K1376" s="51"/>
      <c r="L1376" s="51"/>
    </row>
    <row r="1377" spans="1:12" x14ac:dyDescent="0.2">
      <c r="A1377" s="160">
        <f t="shared" si="64"/>
        <v>12820</v>
      </c>
      <c r="B1377" s="104"/>
      <c r="C1377" s="87" t="s">
        <v>1677</v>
      </c>
      <c r="D1377" s="87"/>
      <c r="E1377" s="100"/>
      <c r="F1377" s="55"/>
      <c r="G1377" s="55"/>
      <c r="H1377" s="145"/>
      <c r="I1377" s="51"/>
      <c r="J1377" s="51"/>
      <c r="K1377" s="51"/>
      <c r="L1377" s="51"/>
    </row>
    <row r="1378" spans="1:12" ht="32.25" x14ac:dyDescent="0.2">
      <c r="A1378" s="160">
        <f t="shared" si="64"/>
        <v>12830</v>
      </c>
      <c r="B1378" s="86">
        <f>B1376+0.0001</f>
        <v>3.1004000000000009</v>
      </c>
      <c r="C1378" s="18" t="s">
        <v>1671</v>
      </c>
      <c r="D1378" s="24" t="s">
        <v>47</v>
      </c>
      <c r="E1378" s="85">
        <v>230</v>
      </c>
      <c r="F1378" s="55"/>
      <c r="G1378" s="55"/>
      <c r="H1378" s="145"/>
      <c r="I1378" s="51"/>
      <c r="J1378" s="51"/>
      <c r="K1378" s="51"/>
      <c r="L1378" s="51"/>
    </row>
    <row r="1379" spans="1:12" ht="32.25" x14ac:dyDescent="0.2">
      <c r="A1379" s="160">
        <f t="shared" si="64"/>
        <v>12840</v>
      </c>
      <c r="B1379" s="86">
        <f>B1378+0.0001</f>
        <v>3.1005000000000011</v>
      </c>
      <c r="C1379" s="18" t="s">
        <v>1678</v>
      </c>
      <c r="D1379" s="24" t="s">
        <v>47</v>
      </c>
      <c r="E1379" s="85">
        <v>500</v>
      </c>
      <c r="F1379" s="55"/>
      <c r="G1379" s="55"/>
      <c r="H1379" s="145"/>
      <c r="I1379" s="51"/>
      <c r="J1379" s="51"/>
      <c r="K1379" s="51"/>
      <c r="L1379" s="51"/>
    </row>
    <row r="1380" spans="1:12" ht="32.25" x14ac:dyDescent="0.2">
      <c r="A1380" s="160">
        <f t="shared" si="64"/>
        <v>12850</v>
      </c>
      <c r="B1380" s="86">
        <f>B1379+0.0001</f>
        <v>3.1006000000000014</v>
      </c>
      <c r="C1380" s="18" t="s">
        <v>1673</v>
      </c>
      <c r="D1380" s="24" t="s">
        <v>47</v>
      </c>
      <c r="E1380" s="85">
        <v>250</v>
      </c>
      <c r="F1380" s="55"/>
      <c r="G1380" s="55"/>
      <c r="H1380" s="145"/>
      <c r="I1380" s="51"/>
      <c r="J1380" s="51"/>
      <c r="K1380" s="51"/>
      <c r="L1380" s="51"/>
    </row>
    <row r="1381" spans="1:12" x14ac:dyDescent="0.2">
      <c r="A1381" s="160">
        <f t="shared" si="64"/>
        <v>12860</v>
      </c>
      <c r="B1381" s="104"/>
      <c r="C1381" s="87" t="s">
        <v>1654</v>
      </c>
      <c r="D1381" s="87"/>
      <c r="E1381" s="100"/>
      <c r="F1381" s="55"/>
      <c r="G1381" s="55"/>
      <c r="H1381" s="145"/>
      <c r="I1381" s="51"/>
      <c r="J1381" s="51"/>
      <c r="K1381" s="51"/>
      <c r="L1381" s="51"/>
    </row>
    <row r="1382" spans="1:12" ht="32.25" x14ac:dyDescent="0.2">
      <c r="A1382" s="160">
        <f t="shared" si="64"/>
        <v>12870</v>
      </c>
      <c r="B1382" s="86">
        <f>B1380+0.0001</f>
        <v>3.1007000000000016</v>
      </c>
      <c r="C1382" s="18" t="s">
        <v>1655</v>
      </c>
      <c r="D1382" s="24" t="s">
        <v>47</v>
      </c>
      <c r="E1382" s="85">
        <v>25</v>
      </c>
      <c r="F1382" s="55"/>
      <c r="G1382" s="55"/>
      <c r="H1382" s="145"/>
      <c r="I1382" s="51"/>
      <c r="J1382" s="51"/>
      <c r="K1382" s="51"/>
      <c r="L1382" s="51"/>
    </row>
    <row r="1383" spans="1:12" ht="32.25" x14ac:dyDescent="0.2">
      <c r="A1383" s="160">
        <f t="shared" si="64"/>
        <v>12880</v>
      </c>
      <c r="B1383" s="86">
        <f>B1382+0.0001</f>
        <v>3.1008000000000018</v>
      </c>
      <c r="C1383" s="18" t="s">
        <v>1656</v>
      </c>
      <c r="D1383" s="24" t="s">
        <v>47</v>
      </c>
      <c r="E1383" s="85">
        <v>60</v>
      </c>
      <c r="F1383" s="55"/>
      <c r="G1383" s="55"/>
      <c r="H1383" s="145"/>
      <c r="I1383" s="51"/>
      <c r="J1383" s="51"/>
      <c r="K1383" s="51"/>
      <c r="L1383" s="51"/>
    </row>
    <row r="1384" spans="1:12" ht="32.25" x14ac:dyDescent="0.2">
      <c r="A1384" s="160">
        <f t="shared" si="64"/>
        <v>12890</v>
      </c>
      <c r="B1384" s="86">
        <f>B1383+0.0001</f>
        <v>3.100900000000002</v>
      </c>
      <c r="C1384" s="18" t="s">
        <v>1644</v>
      </c>
      <c r="D1384" s="24" t="s">
        <v>47</v>
      </c>
      <c r="E1384" s="85">
        <v>30</v>
      </c>
      <c r="F1384" s="55"/>
      <c r="G1384" s="55"/>
      <c r="H1384" s="145"/>
      <c r="I1384" s="51"/>
      <c r="J1384" s="51"/>
      <c r="K1384" s="51"/>
      <c r="L1384" s="51"/>
    </row>
    <row r="1385" spans="1:12" ht="22.5" x14ac:dyDescent="0.2">
      <c r="A1385" s="160">
        <f t="shared" si="64"/>
        <v>12900</v>
      </c>
      <c r="B1385" s="86">
        <f>B1384+0.0001</f>
        <v>3.1010000000000022</v>
      </c>
      <c r="C1385" s="18" t="s">
        <v>1657</v>
      </c>
      <c r="D1385" s="24" t="s">
        <v>0</v>
      </c>
      <c r="E1385" s="85">
        <v>1</v>
      </c>
      <c r="F1385" s="55"/>
      <c r="G1385" s="55"/>
      <c r="H1385" s="145"/>
      <c r="I1385" s="51"/>
      <c r="J1385" s="51"/>
      <c r="K1385" s="51"/>
      <c r="L1385" s="51"/>
    </row>
    <row r="1386" spans="1:12" x14ac:dyDescent="0.2">
      <c r="A1386" s="160">
        <f t="shared" si="64"/>
        <v>12910</v>
      </c>
      <c r="B1386" s="104"/>
      <c r="C1386" s="87" t="s">
        <v>1679</v>
      </c>
      <c r="D1386" s="87"/>
      <c r="E1386" s="100"/>
      <c r="F1386" s="55"/>
      <c r="G1386" s="55"/>
      <c r="H1386" s="145"/>
      <c r="I1386" s="51"/>
      <c r="J1386" s="51"/>
      <c r="K1386" s="51"/>
      <c r="L1386" s="51"/>
    </row>
    <row r="1387" spans="1:12" ht="32.25" x14ac:dyDescent="0.2">
      <c r="A1387" s="160">
        <f t="shared" si="64"/>
        <v>12920</v>
      </c>
      <c r="B1387" s="86">
        <f>B1385+0.0001</f>
        <v>3.1011000000000024</v>
      </c>
      <c r="C1387" s="18" t="s">
        <v>1655</v>
      </c>
      <c r="D1387" s="24" t="s">
        <v>47</v>
      </c>
      <c r="E1387" s="85">
        <v>25</v>
      </c>
      <c r="F1387" s="55"/>
      <c r="G1387" s="55"/>
      <c r="H1387" s="145"/>
      <c r="I1387" s="51"/>
      <c r="J1387" s="51"/>
      <c r="K1387" s="51"/>
      <c r="L1387" s="51"/>
    </row>
    <row r="1388" spans="1:12" ht="32.25" x14ac:dyDescent="0.2">
      <c r="A1388" s="160">
        <f t="shared" si="64"/>
        <v>12930</v>
      </c>
      <c r="B1388" s="86">
        <f>B1387+0.0001</f>
        <v>3.1012000000000026</v>
      </c>
      <c r="C1388" s="18" t="s">
        <v>1656</v>
      </c>
      <c r="D1388" s="24" t="s">
        <v>47</v>
      </c>
      <c r="E1388" s="85">
        <v>60</v>
      </c>
      <c r="F1388" s="55"/>
      <c r="G1388" s="55"/>
      <c r="H1388" s="145"/>
      <c r="I1388" s="51"/>
      <c r="J1388" s="51"/>
      <c r="K1388" s="51"/>
      <c r="L1388" s="51"/>
    </row>
    <row r="1389" spans="1:12" ht="32.25" x14ac:dyDescent="0.2">
      <c r="A1389" s="160">
        <f t="shared" si="64"/>
        <v>12940</v>
      </c>
      <c r="B1389" s="86">
        <f>B1388+0.0001</f>
        <v>3.1013000000000028</v>
      </c>
      <c r="C1389" s="18" t="s">
        <v>1644</v>
      </c>
      <c r="D1389" s="24" t="s">
        <v>47</v>
      </c>
      <c r="E1389" s="85">
        <v>30</v>
      </c>
      <c r="F1389" s="55"/>
      <c r="G1389" s="55"/>
      <c r="H1389" s="145"/>
      <c r="I1389" s="51"/>
      <c r="J1389" s="51"/>
      <c r="K1389" s="51"/>
      <c r="L1389" s="51"/>
    </row>
    <row r="1390" spans="1:12" ht="33.75" x14ac:dyDescent="0.2">
      <c r="A1390" s="160">
        <f t="shared" si="64"/>
        <v>12950</v>
      </c>
      <c r="B1390" s="86">
        <f>B1389+0.0001</f>
        <v>3.101400000000003</v>
      </c>
      <c r="C1390" s="18" t="s">
        <v>1659</v>
      </c>
      <c r="D1390" s="24" t="s">
        <v>0</v>
      </c>
      <c r="E1390" s="85">
        <v>1</v>
      </c>
      <c r="F1390" s="55"/>
      <c r="G1390" s="55"/>
      <c r="H1390" s="145"/>
      <c r="I1390" s="51"/>
      <c r="J1390" s="51"/>
      <c r="K1390" s="51"/>
      <c r="L1390" s="51"/>
    </row>
    <row r="1391" spans="1:12" x14ac:dyDescent="0.2">
      <c r="A1391" s="160">
        <f t="shared" si="64"/>
        <v>12960</v>
      </c>
      <c r="B1391" s="104"/>
      <c r="C1391" s="87" t="s">
        <v>1680</v>
      </c>
      <c r="D1391" s="87"/>
      <c r="E1391" s="100"/>
      <c r="F1391" s="55"/>
      <c r="G1391" s="55"/>
      <c r="H1391" s="145"/>
      <c r="I1391" s="51"/>
      <c r="J1391" s="51"/>
      <c r="K1391" s="51"/>
      <c r="L1391" s="51"/>
    </row>
    <row r="1392" spans="1:12" ht="32.25" x14ac:dyDescent="0.2">
      <c r="A1392" s="160">
        <f t="shared" si="64"/>
        <v>12970</v>
      </c>
      <c r="B1392" s="86">
        <f>B1390+0.0001</f>
        <v>3.1015000000000033</v>
      </c>
      <c r="C1392" s="18" t="s">
        <v>1655</v>
      </c>
      <c r="D1392" s="24" t="s">
        <v>47</v>
      </c>
      <c r="E1392" s="85">
        <v>50</v>
      </c>
      <c r="F1392" s="55"/>
      <c r="G1392" s="55"/>
      <c r="H1392" s="145"/>
      <c r="I1392" s="51"/>
      <c r="J1392" s="51"/>
      <c r="K1392" s="51"/>
      <c r="L1392" s="51"/>
    </row>
    <row r="1393" spans="1:12" ht="32.25" x14ac:dyDescent="0.2">
      <c r="A1393" s="160">
        <f t="shared" si="64"/>
        <v>12980</v>
      </c>
      <c r="B1393" s="86">
        <f>B1392+0.0001</f>
        <v>3.1016000000000035</v>
      </c>
      <c r="C1393" s="18" t="s">
        <v>1656</v>
      </c>
      <c r="D1393" s="24" t="s">
        <v>47</v>
      </c>
      <c r="E1393" s="85">
        <v>60</v>
      </c>
      <c r="F1393" s="55"/>
      <c r="G1393" s="55"/>
      <c r="H1393" s="145"/>
      <c r="I1393" s="51"/>
      <c r="J1393" s="51"/>
      <c r="K1393" s="51"/>
      <c r="L1393" s="51"/>
    </row>
    <row r="1394" spans="1:12" ht="32.25" x14ac:dyDescent="0.2">
      <c r="A1394" s="160">
        <f t="shared" si="64"/>
        <v>12990</v>
      </c>
      <c r="B1394" s="86">
        <f>B1393+0.0001</f>
        <v>3.1017000000000037</v>
      </c>
      <c r="C1394" s="18" t="s">
        <v>1644</v>
      </c>
      <c r="D1394" s="24" t="s">
        <v>47</v>
      </c>
      <c r="E1394" s="85">
        <v>30</v>
      </c>
      <c r="F1394" s="55"/>
      <c r="G1394" s="55"/>
      <c r="H1394" s="145"/>
      <c r="I1394" s="51"/>
      <c r="J1394" s="51"/>
      <c r="K1394" s="51"/>
      <c r="L1394" s="51"/>
    </row>
    <row r="1395" spans="1:12" x14ac:dyDescent="0.2">
      <c r="A1395" s="160">
        <f t="shared" si="64"/>
        <v>13000</v>
      </c>
      <c r="B1395" s="104"/>
      <c r="C1395" s="87" t="s">
        <v>1681</v>
      </c>
      <c r="D1395" s="87"/>
      <c r="E1395" s="100"/>
      <c r="F1395" s="55"/>
      <c r="G1395" s="55"/>
      <c r="H1395" s="145"/>
      <c r="I1395" s="51"/>
      <c r="J1395" s="51"/>
      <c r="K1395" s="51"/>
      <c r="L1395" s="51"/>
    </row>
    <row r="1396" spans="1:12" ht="32.25" x14ac:dyDescent="0.2">
      <c r="A1396" s="160">
        <f t="shared" si="64"/>
        <v>13010</v>
      </c>
      <c r="B1396" s="86">
        <f>B1394+0.0001</f>
        <v>3.1018000000000039</v>
      </c>
      <c r="C1396" s="18" t="s">
        <v>1655</v>
      </c>
      <c r="D1396" s="24" t="s">
        <v>47</v>
      </c>
      <c r="E1396" s="85">
        <v>25</v>
      </c>
      <c r="F1396" s="55"/>
      <c r="G1396" s="55"/>
      <c r="H1396" s="145"/>
      <c r="I1396" s="51"/>
      <c r="J1396" s="51"/>
      <c r="K1396" s="51"/>
      <c r="L1396" s="51"/>
    </row>
    <row r="1397" spans="1:12" ht="32.25" x14ac:dyDescent="0.2">
      <c r="A1397" s="160">
        <f t="shared" si="64"/>
        <v>13020</v>
      </c>
      <c r="B1397" s="86">
        <f>B1396+0.0001</f>
        <v>3.1019000000000041</v>
      </c>
      <c r="C1397" s="18" t="s">
        <v>1656</v>
      </c>
      <c r="D1397" s="24" t="s">
        <v>47</v>
      </c>
      <c r="E1397" s="85">
        <v>60</v>
      </c>
      <c r="F1397" s="55"/>
      <c r="G1397" s="55"/>
      <c r="H1397" s="145"/>
      <c r="I1397" s="51"/>
      <c r="J1397" s="51"/>
      <c r="K1397" s="51"/>
      <c r="L1397" s="51"/>
    </row>
    <row r="1398" spans="1:12" ht="32.25" x14ac:dyDescent="0.2">
      <c r="A1398" s="160">
        <f t="shared" si="64"/>
        <v>13030</v>
      </c>
      <c r="B1398" s="86">
        <f>B1397+0.0001</f>
        <v>3.1020000000000043</v>
      </c>
      <c r="C1398" s="18" t="s">
        <v>1644</v>
      </c>
      <c r="D1398" s="24" t="s">
        <v>47</v>
      </c>
      <c r="E1398" s="85">
        <v>30</v>
      </c>
      <c r="F1398" s="55"/>
      <c r="G1398" s="55"/>
      <c r="H1398" s="145"/>
      <c r="I1398" s="51"/>
      <c r="J1398" s="51"/>
      <c r="K1398" s="51"/>
      <c r="L1398" s="51"/>
    </row>
    <row r="1399" spans="1:12" ht="22.5" x14ac:dyDescent="0.2">
      <c r="A1399" s="160">
        <f t="shared" si="64"/>
        <v>13040</v>
      </c>
      <c r="B1399" s="86">
        <f>B1398+0.0001</f>
        <v>3.1021000000000045</v>
      </c>
      <c r="C1399" s="18" t="s">
        <v>1657</v>
      </c>
      <c r="D1399" s="24" t="s">
        <v>0</v>
      </c>
      <c r="E1399" s="85">
        <v>1</v>
      </c>
      <c r="F1399" s="55"/>
      <c r="G1399" s="55"/>
      <c r="H1399" s="145"/>
      <c r="I1399" s="51"/>
      <c r="J1399" s="51"/>
      <c r="K1399" s="51"/>
      <c r="L1399" s="51"/>
    </row>
    <row r="1400" spans="1:12" x14ac:dyDescent="0.2">
      <c r="A1400" s="160">
        <f t="shared" si="64"/>
        <v>13050</v>
      </c>
      <c r="B1400" s="104"/>
      <c r="C1400" s="87" t="s">
        <v>1682</v>
      </c>
      <c r="D1400" s="87"/>
      <c r="E1400" s="100"/>
      <c r="F1400" s="55"/>
      <c r="G1400" s="55"/>
      <c r="H1400" s="145"/>
      <c r="I1400" s="51"/>
      <c r="J1400" s="51"/>
      <c r="K1400" s="51"/>
      <c r="L1400" s="51"/>
    </row>
    <row r="1401" spans="1:12" ht="32.25" x14ac:dyDescent="0.2">
      <c r="A1401" s="160">
        <f t="shared" si="64"/>
        <v>13060</v>
      </c>
      <c r="B1401" s="86">
        <f>B1399+0.0001</f>
        <v>3.1022000000000047</v>
      </c>
      <c r="C1401" s="18" t="s">
        <v>1655</v>
      </c>
      <c r="D1401" s="24" t="s">
        <v>47</v>
      </c>
      <c r="E1401" s="85">
        <v>25</v>
      </c>
      <c r="F1401" s="55"/>
      <c r="G1401" s="55"/>
      <c r="H1401" s="145"/>
      <c r="I1401" s="51"/>
      <c r="J1401" s="51"/>
      <c r="K1401" s="51"/>
      <c r="L1401" s="51"/>
    </row>
    <row r="1402" spans="1:12" ht="32.25" x14ac:dyDescent="0.2">
      <c r="A1402" s="160">
        <f t="shared" si="64"/>
        <v>13070</v>
      </c>
      <c r="B1402" s="86">
        <f>B1401+0.0001</f>
        <v>3.1023000000000049</v>
      </c>
      <c r="C1402" s="18" t="s">
        <v>1656</v>
      </c>
      <c r="D1402" s="24" t="s">
        <v>47</v>
      </c>
      <c r="E1402" s="85">
        <v>60</v>
      </c>
      <c r="F1402" s="55"/>
      <c r="G1402" s="55"/>
      <c r="H1402" s="145"/>
      <c r="I1402" s="51"/>
      <c r="J1402" s="51"/>
      <c r="K1402" s="51"/>
      <c r="L1402" s="51"/>
    </row>
    <row r="1403" spans="1:12" ht="32.25" x14ac:dyDescent="0.2">
      <c r="A1403" s="160">
        <f t="shared" si="64"/>
        <v>13080</v>
      </c>
      <c r="B1403" s="86">
        <f>B1402+0.0001</f>
        <v>3.1024000000000052</v>
      </c>
      <c r="C1403" s="18" t="s">
        <v>1644</v>
      </c>
      <c r="D1403" s="24" t="s">
        <v>47</v>
      </c>
      <c r="E1403" s="85">
        <v>30</v>
      </c>
      <c r="F1403" s="55"/>
      <c r="G1403" s="55"/>
      <c r="H1403" s="145"/>
      <c r="I1403" s="51"/>
      <c r="J1403" s="51"/>
      <c r="K1403" s="51"/>
      <c r="L1403" s="51"/>
    </row>
    <row r="1404" spans="1:12" ht="33.75" x14ac:dyDescent="0.2">
      <c r="A1404" s="160">
        <f t="shared" si="64"/>
        <v>13090</v>
      </c>
      <c r="B1404" s="86">
        <f>B1403+0.0001</f>
        <v>3.1025000000000054</v>
      </c>
      <c r="C1404" s="18" t="s">
        <v>1659</v>
      </c>
      <c r="D1404" s="24" t="s">
        <v>0</v>
      </c>
      <c r="E1404" s="85">
        <v>1</v>
      </c>
      <c r="F1404" s="55"/>
      <c r="G1404" s="55"/>
      <c r="H1404" s="145"/>
      <c r="I1404" s="51"/>
      <c r="J1404" s="51"/>
      <c r="K1404" s="51"/>
      <c r="L1404" s="51"/>
    </row>
    <row r="1405" spans="1:12" x14ac:dyDescent="0.2">
      <c r="A1405" s="160">
        <f t="shared" si="64"/>
        <v>13100</v>
      </c>
      <c r="B1405" s="104"/>
      <c r="C1405" s="87" t="s">
        <v>1683</v>
      </c>
      <c r="D1405" s="87"/>
      <c r="E1405" s="100"/>
      <c r="F1405" s="55"/>
      <c r="G1405" s="55"/>
      <c r="H1405" s="145"/>
      <c r="I1405" s="51"/>
      <c r="J1405" s="51"/>
      <c r="K1405" s="51"/>
      <c r="L1405" s="51"/>
    </row>
    <row r="1406" spans="1:12" ht="32.25" x14ac:dyDescent="0.2">
      <c r="A1406" s="160">
        <f t="shared" si="64"/>
        <v>13110</v>
      </c>
      <c r="B1406" s="86">
        <f>B1404+0.0001</f>
        <v>3.1026000000000056</v>
      </c>
      <c r="C1406" s="18" t="s">
        <v>1655</v>
      </c>
      <c r="D1406" s="24" t="s">
        <v>47</v>
      </c>
      <c r="E1406" s="85">
        <v>50</v>
      </c>
      <c r="F1406" s="55"/>
      <c r="G1406" s="55"/>
      <c r="H1406" s="145"/>
      <c r="I1406" s="51"/>
      <c r="J1406" s="51"/>
      <c r="K1406" s="51"/>
      <c r="L1406" s="51"/>
    </row>
    <row r="1407" spans="1:12" ht="32.25" x14ac:dyDescent="0.2">
      <c r="A1407" s="160">
        <f t="shared" si="64"/>
        <v>13120</v>
      </c>
      <c r="B1407" s="86">
        <f>B1406+0.0001</f>
        <v>3.1027000000000058</v>
      </c>
      <c r="C1407" s="18" t="s">
        <v>1656</v>
      </c>
      <c r="D1407" s="24" t="s">
        <v>47</v>
      </c>
      <c r="E1407" s="85">
        <v>60</v>
      </c>
      <c r="F1407" s="55"/>
      <c r="G1407" s="55"/>
      <c r="H1407" s="145"/>
      <c r="I1407" s="51"/>
      <c r="J1407" s="51"/>
      <c r="K1407" s="51"/>
      <c r="L1407" s="51"/>
    </row>
    <row r="1408" spans="1:12" ht="32.25" x14ac:dyDescent="0.2">
      <c r="A1408" s="160">
        <f t="shared" si="64"/>
        <v>13130</v>
      </c>
      <c r="B1408" s="86">
        <f>B1407+0.0001</f>
        <v>3.102800000000006</v>
      </c>
      <c r="C1408" s="18" t="s">
        <v>1644</v>
      </c>
      <c r="D1408" s="24" t="s">
        <v>47</v>
      </c>
      <c r="E1408" s="85">
        <v>30</v>
      </c>
      <c r="F1408" s="55"/>
      <c r="G1408" s="55"/>
      <c r="H1408" s="145"/>
      <c r="I1408" s="51"/>
      <c r="J1408" s="51"/>
      <c r="K1408" s="51"/>
      <c r="L1408" s="51"/>
    </row>
    <row r="1409" spans="1:12" x14ac:dyDescent="0.2">
      <c r="A1409" s="160">
        <f t="shared" si="64"/>
        <v>13140</v>
      </c>
      <c r="B1409" s="104"/>
      <c r="C1409" s="87" t="s">
        <v>1661</v>
      </c>
      <c r="D1409" s="87"/>
      <c r="E1409" s="100"/>
      <c r="F1409" s="55"/>
      <c r="G1409" s="55"/>
      <c r="H1409" s="145"/>
      <c r="I1409" s="51"/>
      <c r="J1409" s="51"/>
      <c r="K1409" s="51"/>
      <c r="L1409" s="51"/>
    </row>
    <row r="1410" spans="1:12" ht="33.75" x14ac:dyDescent="0.2">
      <c r="A1410" s="160">
        <f t="shared" si="64"/>
        <v>13150</v>
      </c>
      <c r="B1410" s="86">
        <f>B1408+0.0001</f>
        <v>3.1029000000000062</v>
      </c>
      <c r="C1410" s="18" t="s">
        <v>1662</v>
      </c>
      <c r="D1410" s="24" t="s">
        <v>0</v>
      </c>
      <c r="E1410" s="85">
        <v>2</v>
      </c>
      <c r="F1410" s="55"/>
      <c r="G1410" s="55"/>
      <c r="H1410" s="145"/>
      <c r="I1410" s="51"/>
      <c r="J1410" s="51"/>
      <c r="K1410" s="51"/>
      <c r="L1410" s="51"/>
    </row>
    <row r="1411" spans="1:12" x14ac:dyDescent="0.2">
      <c r="A1411" s="160">
        <f t="shared" si="64"/>
        <v>13160</v>
      </c>
      <c r="B1411" s="104"/>
      <c r="C1411" s="87" t="s">
        <v>1663</v>
      </c>
      <c r="D1411" s="87"/>
      <c r="E1411" s="100"/>
      <c r="F1411" s="55"/>
      <c r="G1411" s="55"/>
      <c r="H1411" s="145"/>
      <c r="I1411" s="51"/>
      <c r="J1411" s="51"/>
      <c r="K1411" s="51"/>
      <c r="L1411" s="51"/>
    </row>
    <row r="1412" spans="1:12" ht="56.25" x14ac:dyDescent="0.2">
      <c r="A1412" s="160">
        <f t="shared" si="64"/>
        <v>13170</v>
      </c>
      <c r="B1412" s="86">
        <f>B1410+0.0001</f>
        <v>3.1030000000000064</v>
      </c>
      <c r="C1412" s="18" t="s">
        <v>1664</v>
      </c>
      <c r="D1412" s="24" t="s">
        <v>0</v>
      </c>
      <c r="E1412" s="85">
        <v>2</v>
      </c>
      <c r="F1412" s="55"/>
      <c r="G1412" s="55"/>
      <c r="H1412" s="145"/>
      <c r="I1412" s="51"/>
      <c r="J1412" s="51"/>
      <c r="K1412" s="51"/>
      <c r="L1412" s="51"/>
    </row>
    <row r="1413" spans="1:12" x14ac:dyDescent="0.2">
      <c r="A1413" s="160">
        <f t="shared" si="64"/>
        <v>13180</v>
      </c>
      <c r="B1413" s="120"/>
      <c r="C1413" s="118" t="s">
        <v>1676</v>
      </c>
      <c r="D1413" s="121"/>
      <c r="E1413" s="122"/>
      <c r="F1413" s="55"/>
      <c r="G1413" s="55"/>
      <c r="H1413" s="145"/>
      <c r="I1413" s="51"/>
      <c r="J1413" s="51"/>
      <c r="K1413" s="51"/>
      <c r="L1413" s="51"/>
    </row>
    <row r="1414" spans="1:12" x14ac:dyDescent="0.2">
      <c r="A1414" s="160">
        <f t="shared" si="64"/>
        <v>13190</v>
      </c>
      <c r="B1414" s="104"/>
      <c r="C1414" s="87" t="s">
        <v>1651</v>
      </c>
      <c r="D1414" s="87"/>
      <c r="E1414" s="100"/>
      <c r="F1414" s="55"/>
      <c r="G1414" s="55"/>
      <c r="H1414" s="145"/>
      <c r="I1414" s="51"/>
      <c r="J1414" s="51"/>
      <c r="K1414" s="51"/>
      <c r="L1414" s="51"/>
    </row>
    <row r="1415" spans="1:12" ht="146.25" x14ac:dyDescent="0.2">
      <c r="A1415" s="160">
        <f t="shared" si="64"/>
        <v>13200</v>
      </c>
      <c r="B1415" s="86">
        <f>B1412+0.0001</f>
        <v>3.1031000000000066</v>
      </c>
      <c r="C1415" s="18" t="s">
        <v>1652</v>
      </c>
      <c r="D1415" s="24" t="s">
        <v>0</v>
      </c>
      <c r="E1415" s="85">
        <v>1</v>
      </c>
      <c r="F1415" s="55"/>
      <c r="G1415" s="55"/>
      <c r="H1415" s="145"/>
      <c r="I1415" s="51"/>
      <c r="J1415" s="51"/>
      <c r="K1415" s="51"/>
      <c r="L1415" s="51"/>
    </row>
    <row r="1416" spans="1:12" x14ac:dyDescent="0.2">
      <c r="A1416" s="160">
        <f t="shared" si="64"/>
        <v>13210</v>
      </c>
      <c r="B1416" s="104"/>
      <c r="C1416" s="87" t="s">
        <v>1691</v>
      </c>
      <c r="D1416" s="87"/>
      <c r="E1416" s="100"/>
      <c r="F1416" s="55"/>
      <c r="G1416" s="55"/>
      <c r="H1416" s="145"/>
      <c r="I1416" s="51"/>
      <c r="J1416" s="51"/>
      <c r="K1416" s="51"/>
      <c r="L1416" s="51"/>
    </row>
    <row r="1417" spans="1:12" ht="32.25" x14ac:dyDescent="0.2">
      <c r="A1417" s="160">
        <f t="shared" si="64"/>
        <v>13220</v>
      </c>
      <c r="B1417" s="86">
        <f>B1415+0.0001</f>
        <v>3.1032000000000068</v>
      </c>
      <c r="C1417" s="18" t="s">
        <v>1692</v>
      </c>
      <c r="D1417" s="24" t="s">
        <v>47</v>
      </c>
      <c r="E1417" s="85">
        <v>35</v>
      </c>
      <c r="F1417" s="55"/>
      <c r="G1417" s="55"/>
      <c r="H1417" s="145"/>
      <c r="I1417" s="51"/>
      <c r="J1417" s="51"/>
      <c r="K1417" s="51"/>
      <c r="L1417" s="51"/>
    </row>
    <row r="1418" spans="1:12" ht="32.25" x14ac:dyDescent="0.2">
      <c r="A1418" s="160">
        <f t="shared" si="64"/>
        <v>13230</v>
      </c>
      <c r="B1418" s="86">
        <f>B1417+0.0001</f>
        <v>3.1033000000000071</v>
      </c>
      <c r="C1418" s="18" t="s">
        <v>1643</v>
      </c>
      <c r="D1418" s="24" t="s">
        <v>47</v>
      </c>
      <c r="E1418" s="85">
        <v>100</v>
      </c>
      <c r="F1418" s="55"/>
      <c r="G1418" s="55"/>
      <c r="H1418" s="145"/>
      <c r="I1418" s="51"/>
      <c r="J1418" s="51"/>
      <c r="K1418" s="51"/>
      <c r="L1418" s="51"/>
    </row>
    <row r="1419" spans="1:12" ht="32.25" x14ac:dyDescent="0.2">
      <c r="A1419" s="160">
        <f t="shared" si="64"/>
        <v>13240</v>
      </c>
      <c r="B1419" s="86">
        <f>B1418+0.0001</f>
        <v>3.1034000000000073</v>
      </c>
      <c r="C1419" s="18" t="s">
        <v>1644</v>
      </c>
      <c r="D1419" s="24" t="s">
        <v>47</v>
      </c>
      <c r="E1419" s="85">
        <v>50</v>
      </c>
      <c r="F1419" s="55"/>
      <c r="G1419" s="55"/>
      <c r="H1419" s="145"/>
      <c r="I1419" s="51"/>
      <c r="J1419" s="51"/>
      <c r="K1419" s="51"/>
      <c r="L1419" s="51"/>
    </row>
    <row r="1420" spans="1:12" x14ac:dyDescent="0.2">
      <c r="A1420" s="160">
        <f t="shared" si="64"/>
        <v>13250</v>
      </c>
      <c r="B1420" s="104"/>
      <c r="C1420" s="87" t="s">
        <v>1654</v>
      </c>
      <c r="D1420" s="87"/>
      <c r="E1420" s="100"/>
      <c r="F1420" s="55"/>
      <c r="G1420" s="55"/>
      <c r="H1420" s="145"/>
      <c r="I1420" s="51"/>
      <c r="J1420" s="51"/>
      <c r="K1420" s="51"/>
      <c r="L1420" s="51"/>
    </row>
    <row r="1421" spans="1:12" ht="32.25" x14ac:dyDescent="0.2">
      <c r="A1421" s="160">
        <f t="shared" si="64"/>
        <v>13260</v>
      </c>
      <c r="B1421" s="86">
        <f>B1419+0.0001</f>
        <v>3.1035000000000075</v>
      </c>
      <c r="C1421" s="18" t="s">
        <v>1655</v>
      </c>
      <c r="D1421" s="24" t="s">
        <v>47</v>
      </c>
      <c r="E1421" s="85">
        <v>25</v>
      </c>
      <c r="F1421" s="55"/>
      <c r="G1421" s="55"/>
      <c r="H1421" s="145"/>
      <c r="I1421" s="51"/>
      <c r="J1421" s="51"/>
      <c r="K1421" s="51"/>
      <c r="L1421" s="51"/>
    </row>
    <row r="1422" spans="1:12" ht="32.25" x14ac:dyDescent="0.2">
      <c r="A1422" s="160">
        <f t="shared" si="64"/>
        <v>13270</v>
      </c>
      <c r="B1422" s="86">
        <f>B1421+0.0001</f>
        <v>3.1036000000000077</v>
      </c>
      <c r="C1422" s="18" t="s">
        <v>1656</v>
      </c>
      <c r="D1422" s="24" t="s">
        <v>47</v>
      </c>
      <c r="E1422" s="85">
        <v>60</v>
      </c>
      <c r="F1422" s="55"/>
      <c r="G1422" s="55"/>
      <c r="H1422" s="145"/>
      <c r="I1422" s="51"/>
      <c r="J1422" s="51"/>
      <c r="K1422" s="51"/>
      <c r="L1422" s="51"/>
    </row>
    <row r="1423" spans="1:12" ht="32.25" x14ac:dyDescent="0.2">
      <c r="A1423" s="160">
        <f t="shared" si="64"/>
        <v>13280</v>
      </c>
      <c r="B1423" s="86">
        <f>B1422+0.0001</f>
        <v>3.1037000000000079</v>
      </c>
      <c r="C1423" s="18" t="s">
        <v>1644</v>
      </c>
      <c r="D1423" s="24" t="s">
        <v>47</v>
      </c>
      <c r="E1423" s="85">
        <v>30</v>
      </c>
      <c r="F1423" s="55"/>
      <c r="G1423" s="55"/>
      <c r="H1423" s="145"/>
      <c r="I1423" s="51"/>
      <c r="J1423" s="51"/>
      <c r="K1423" s="51"/>
      <c r="L1423" s="51"/>
    </row>
    <row r="1424" spans="1:12" ht="22.5" x14ac:dyDescent="0.2">
      <c r="A1424" s="160">
        <f t="shared" si="64"/>
        <v>13290</v>
      </c>
      <c r="B1424" s="86">
        <f>B1423+0.0001</f>
        <v>3.1038000000000081</v>
      </c>
      <c r="C1424" s="18" t="s">
        <v>1657</v>
      </c>
      <c r="D1424" s="24" t="s">
        <v>0</v>
      </c>
      <c r="E1424" s="85">
        <v>1</v>
      </c>
      <c r="F1424" s="55"/>
      <c r="G1424" s="55"/>
      <c r="H1424" s="145"/>
      <c r="I1424" s="51"/>
      <c r="J1424" s="51"/>
      <c r="K1424" s="51"/>
      <c r="L1424" s="51"/>
    </row>
    <row r="1425" spans="1:12" x14ac:dyDescent="0.2">
      <c r="A1425" s="160">
        <f t="shared" si="64"/>
        <v>13300</v>
      </c>
      <c r="B1425" s="104"/>
      <c r="C1425" s="87" t="s">
        <v>1679</v>
      </c>
      <c r="D1425" s="87"/>
      <c r="E1425" s="100"/>
      <c r="F1425" s="55"/>
      <c r="G1425" s="55"/>
      <c r="H1425" s="145"/>
      <c r="I1425" s="51"/>
      <c r="J1425" s="51"/>
      <c r="K1425" s="51"/>
      <c r="L1425" s="51"/>
    </row>
    <row r="1426" spans="1:12" ht="32.25" x14ac:dyDescent="0.2">
      <c r="A1426" s="160">
        <f t="shared" ref="A1426:A1489" si="65">A1425+10</f>
        <v>13310</v>
      </c>
      <c r="B1426" s="86">
        <f>B1424+0.0001</f>
        <v>3.1039000000000083</v>
      </c>
      <c r="C1426" s="18" t="s">
        <v>1655</v>
      </c>
      <c r="D1426" s="24" t="s">
        <v>47</v>
      </c>
      <c r="E1426" s="85">
        <v>25</v>
      </c>
      <c r="F1426" s="55"/>
      <c r="G1426" s="55"/>
      <c r="H1426" s="145"/>
      <c r="I1426" s="51"/>
      <c r="J1426" s="51"/>
      <c r="K1426" s="51"/>
      <c r="L1426" s="51"/>
    </row>
    <row r="1427" spans="1:12" ht="32.25" x14ac:dyDescent="0.2">
      <c r="A1427" s="160">
        <f t="shared" si="65"/>
        <v>13320</v>
      </c>
      <c r="B1427" s="86">
        <f>B1426+0.0001</f>
        <v>3.1040000000000085</v>
      </c>
      <c r="C1427" s="18" t="s">
        <v>1656</v>
      </c>
      <c r="D1427" s="24" t="s">
        <v>47</v>
      </c>
      <c r="E1427" s="85">
        <v>60</v>
      </c>
      <c r="F1427" s="55"/>
      <c r="G1427" s="55"/>
      <c r="H1427" s="145"/>
      <c r="I1427" s="51"/>
      <c r="J1427" s="51"/>
      <c r="K1427" s="51"/>
      <c r="L1427" s="51"/>
    </row>
    <row r="1428" spans="1:12" ht="32.25" x14ac:dyDescent="0.2">
      <c r="A1428" s="160">
        <f t="shared" si="65"/>
        <v>13330</v>
      </c>
      <c r="B1428" s="86">
        <f>B1427+0.0001</f>
        <v>3.1041000000000087</v>
      </c>
      <c r="C1428" s="18" t="s">
        <v>1644</v>
      </c>
      <c r="D1428" s="24" t="s">
        <v>47</v>
      </c>
      <c r="E1428" s="85">
        <v>30</v>
      </c>
      <c r="F1428" s="55"/>
      <c r="G1428" s="55"/>
      <c r="H1428" s="145"/>
      <c r="I1428" s="51"/>
      <c r="J1428" s="51"/>
      <c r="K1428" s="51"/>
      <c r="L1428" s="51"/>
    </row>
    <row r="1429" spans="1:12" ht="33.75" x14ac:dyDescent="0.2">
      <c r="A1429" s="160">
        <f t="shared" si="65"/>
        <v>13340</v>
      </c>
      <c r="B1429" s="86">
        <f>B1428+0.0001</f>
        <v>3.104200000000009</v>
      </c>
      <c r="C1429" s="18" t="s">
        <v>1659</v>
      </c>
      <c r="D1429" s="24" t="s">
        <v>0</v>
      </c>
      <c r="E1429" s="85">
        <v>1</v>
      </c>
      <c r="F1429" s="55"/>
      <c r="G1429" s="55"/>
      <c r="H1429" s="145"/>
      <c r="I1429" s="51"/>
      <c r="J1429" s="51"/>
      <c r="K1429" s="51"/>
      <c r="L1429" s="51"/>
    </row>
    <row r="1430" spans="1:12" x14ac:dyDescent="0.2">
      <c r="A1430" s="160">
        <f t="shared" si="65"/>
        <v>13350</v>
      </c>
      <c r="B1430" s="104"/>
      <c r="C1430" s="87" t="s">
        <v>1680</v>
      </c>
      <c r="D1430" s="87"/>
      <c r="E1430" s="100"/>
      <c r="F1430" s="55"/>
      <c r="G1430" s="55"/>
      <c r="H1430" s="145"/>
      <c r="I1430" s="51"/>
      <c r="J1430" s="51"/>
      <c r="K1430" s="51"/>
      <c r="L1430" s="51"/>
    </row>
    <row r="1431" spans="1:12" ht="32.25" x14ac:dyDescent="0.2">
      <c r="A1431" s="160">
        <f t="shared" si="65"/>
        <v>13360</v>
      </c>
      <c r="B1431" s="86">
        <f>B1429+0.0001</f>
        <v>3.1043000000000092</v>
      </c>
      <c r="C1431" s="18" t="s">
        <v>1655</v>
      </c>
      <c r="D1431" s="24" t="s">
        <v>47</v>
      </c>
      <c r="E1431" s="85">
        <v>50</v>
      </c>
      <c r="F1431" s="55"/>
      <c r="G1431" s="55"/>
      <c r="H1431" s="145"/>
      <c r="I1431" s="51"/>
      <c r="J1431" s="51"/>
      <c r="K1431" s="51"/>
      <c r="L1431" s="51"/>
    </row>
    <row r="1432" spans="1:12" ht="32.25" x14ac:dyDescent="0.2">
      <c r="A1432" s="160">
        <f t="shared" si="65"/>
        <v>13370</v>
      </c>
      <c r="B1432" s="86">
        <f>B1431+0.0001</f>
        <v>3.1044000000000094</v>
      </c>
      <c r="C1432" s="18" t="s">
        <v>1656</v>
      </c>
      <c r="D1432" s="24" t="s">
        <v>47</v>
      </c>
      <c r="E1432" s="85">
        <v>60</v>
      </c>
      <c r="F1432" s="55"/>
      <c r="G1432" s="55"/>
      <c r="H1432" s="145"/>
      <c r="I1432" s="51"/>
      <c r="J1432" s="51"/>
      <c r="K1432" s="51"/>
      <c r="L1432" s="51"/>
    </row>
    <row r="1433" spans="1:12" ht="32.25" x14ac:dyDescent="0.2">
      <c r="A1433" s="160">
        <f t="shared" si="65"/>
        <v>13380</v>
      </c>
      <c r="B1433" s="86">
        <f>B1432+0.0001</f>
        <v>3.1045000000000096</v>
      </c>
      <c r="C1433" s="18" t="s">
        <v>1644</v>
      </c>
      <c r="D1433" s="24" t="s">
        <v>47</v>
      </c>
      <c r="E1433" s="85">
        <v>30</v>
      </c>
      <c r="F1433" s="55"/>
      <c r="G1433" s="55"/>
      <c r="H1433" s="145"/>
      <c r="I1433" s="51"/>
      <c r="J1433" s="51"/>
      <c r="K1433" s="51"/>
      <c r="L1433" s="51"/>
    </row>
    <row r="1434" spans="1:12" x14ac:dyDescent="0.2">
      <c r="A1434" s="160">
        <f t="shared" si="65"/>
        <v>13390</v>
      </c>
      <c r="B1434" s="104"/>
      <c r="C1434" s="87" t="s">
        <v>1661</v>
      </c>
      <c r="D1434" s="87"/>
      <c r="E1434" s="100"/>
      <c r="F1434" s="55"/>
      <c r="G1434" s="55"/>
      <c r="H1434" s="145"/>
      <c r="I1434" s="51"/>
      <c r="J1434" s="51"/>
      <c r="K1434" s="51"/>
      <c r="L1434" s="51"/>
    </row>
    <row r="1435" spans="1:12" ht="33.75" x14ac:dyDescent="0.2">
      <c r="A1435" s="160">
        <f t="shared" si="65"/>
        <v>13400</v>
      </c>
      <c r="B1435" s="86">
        <f>B1433+0.0001</f>
        <v>3.1046000000000098</v>
      </c>
      <c r="C1435" s="18" t="s">
        <v>1662</v>
      </c>
      <c r="D1435" s="24" t="s">
        <v>0</v>
      </c>
      <c r="E1435" s="85">
        <v>1</v>
      </c>
      <c r="F1435" s="55"/>
      <c r="G1435" s="55"/>
      <c r="H1435" s="145"/>
      <c r="I1435" s="51"/>
      <c r="J1435" s="51"/>
      <c r="K1435" s="51"/>
      <c r="L1435" s="51"/>
    </row>
    <row r="1436" spans="1:12" x14ac:dyDescent="0.2">
      <c r="A1436" s="160">
        <f t="shared" si="65"/>
        <v>13410</v>
      </c>
      <c r="B1436" s="104"/>
      <c r="C1436" s="87" t="s">
        <v>1663</v>
      </c>
      <c r="D1436" s="87"/>
      <c r="E1436" s="100"/>
      <c r="F1436" s="55"/>
      <c r="G1436" s="55"/>
      <c r="H1436" s="145"/>
      <c r="I1436" s="51"/>
      <c r="J1436" s="51"/>
      <c r="K1436" s="51"/>
      <c r="L1436" s="51"/>
    </row>
    <row r="1437" spans="1:12" ht="56.25" x14ac:dyDescent="0.2">
      <c r="A1437" s="160">
        <f t="shared" si="65"/>
        <v>13420</v>
      </c>
      <c r="B1437" s="86">
        <f>B1435+0.0001</f>
        <v>3.10470000000001</v>
      </c>
      <c r="C1437" s="18" t="s">
        <v>1664</v>
      </c>
      <c r="D1437" s="24" t="s">
        <v>0</v>
      </c>
      <c r="E1437" s="85">
        <v>1</v>
      </c>
      <c r="F1437" s="55"/>
      <c r="G1437" s="55"/>
      <c r="H1437" s="145"/>
      <c r="I1437" s="51"/>
      <c r="J1437" s="51"/>
      <c r="K1437" s="51"/>
      <c r="L1437" s="51"/>
    </row>
    <row r="1438" spans="1:12" x14ac:dyDescent="0.2">
      <c r="A1438" s="160">
        <f t="shared" si="65"/>
        <v>13430</v>
      </c>
      <c r="B1438" s="120"/>
      <c r="C1438" s="118" t="s">
        <v>1693</v>
      </c>
      <c r="D1438" s="121"/>
      <c r="E1438" s="122"/>
      <c r="F1438" s="55"/>
      <c r="G1438" s="55"/>
      <c r="H1438" s="145"/>
      <c r="I1438" s="51"/>
      <c r="J1438" s="51"/>
      <c r="K1438" s="51"/>
      <c r="L1438" s="51"/>
    </row>
    <row r="1439" spans="1:12" x14ac:dyDescent="0.2">
      <c r="A1439" s="160">
        <f t="shared" si="65"/>
        <v>13440</v>
      </c>
      <c r="B1439" s="104"/>
      <c r="C1439" s="87" t="s">
        <v>1694</v>
      </c>
      <c r="D1439" s="87"/>
      <c r="E1439" s="100"/>
      <c r="F1439" s="55"/>
      <c r="G1439" s="55"/>
      <c r="H1439" s="145"/>
      <c r="I1439" s="51"/>
      <c r="J1439" s="51"/>
      <c r="K1439" s="51"/>
      <c r="L1439" s="51"/>
    </row>
    <row r="1440" spans="1:12" ht="56.25" x14ac:dyDescent="0.2">
      <c r="A1440" s="160">
        <f t="shared" si="65"/>
        <v>13450</v>
      </c>
      <c r="B1440" s="86"/>
      <c r="C1440" s="18" t="s">
        <v>1879</v>
      </c>
      <c r="D1440" s="24"/>
      <c r="E1440" s="85"/>
      <c r="F1440" s="55"/>
      <c r="G1440" s="55"/>
      <c r="H1440" s="145"/>
      <c r="I1440" s="51"/>
      <c r="J1440" s="51"/>
      <c r="K1440" s="51"/>
      <c r="L1440" s="51"/>
    </row>
    <row r="1441" spans="1:12" x14ac:dyDescent="0.2">
      <c r="A1441" s="160">
        <f t="shared" si="65"/>
        <v>13460</v>
      </c>
      <c r="B1441" s="86">
        <f>B1437+0.0001</f>
        <v>3.1048000000000102</v>
      </c>
      <c r="C1441" s="38" t="s">
        <v>1633</v>
      </c>
      <c r="D1441" s="24"/>
      <c r="E1441" s="85"/>
      <c r="F1441" s="55"/>
      <c r="G1441" s="55"/>
      <c r="H1441" s="145"/>
      <c r="I1441" s="51"/>
      <c r="J1441" s="51"/>
      <c r="K1441" s="51"/>
      <c r="L1441" s="51"/>
    </row>
    <row r="1442" spans="1:12" ht="45" x14ac:dyDescent="0.2">
      <c r="A1442" s="160">
        <f t="shared" si="65"/>
        <v>13470</v>
      </c>
      <c r="B1442" s="86"/>
      <c r="C1442" s="18" t="s">
        <v>1880</v>
      </c>
      <c r="D1442" s="24" t="s">
        <v>0</v>
      </c>
      <c r="E1442" s="85">
        <v>1</v>
      </c>
      <c r="F1442" s="55"/>
      <c r="G1442" s="55"/>
      <c r="H1442" s="145"/>
      <c r="I1442" s="51"/>
      <c r="J1442" s="51"/>
      <c r="K1442" s="51"/>
      <c r="L1442" s="51"/>
    </row>
    <row r="1443" spans="1:12" x14ac:dyDescent="0.2">
      <c r="A1443" s="160">
        <f t="shared" si="65"/>
        <v>13480</v>
      </c>
      <c r="B1443" s="86">
        <f>B1441+0.0001</f>
        <v>3.1049000000000104</v>
      </c>
      <c r="C1443" s="38" t="s">
        <v>1695</v>
      </c>
      <c r="D1443" s="24"/>
      <c r="E1443" s="85"/>
      <c r="F1443" s="55"/>
      <c r="G1443" s="55"/>
      <c r="H1443" s="145"/>
      <c r="I1443" s="51"/>
      <c r="J1443" s="51"/>
      <c r="K1443" s="51"/>
      <c r="L1443" s="51"/>
    </row>
    <row r="1444" spans="1:12" ht="146.25" x14ac:dyDescent="0.2">
      <c r="A1444" s="160">
        <f t="shared" si="65"/>
        <v>13490</v>
      </c>
      <c r="B1444" s="86">
        <f>B1443+0.0001</f>
        <v>3.1050000000000106</v>
      </c>
      <c r="C1444" s="18" t="s">
        <v>1696</v>
      </c>
      <c r="D1444" s="24" t="s">
        <v>0</v>
      </c>
      <c r="E1444" s="85">
        <v>1</v>
      </c>
      <c r="F1444" s="55"/>
      <c r="G1444" s="55"/>
      <c r="H1444" s="145"/>
      <c r="I1444" s="51"/>
      <c r="J1444" s="51"/>
      <c r="K1444" s="51"/>
      <c r="L1444" s="51"/>
    </row>
    <row r="1445" spans="1:12" x14ac:dyDescent="0.2">
      <c r="A1445" s="160">
        <f t="shared" si="65"/>
        <v>13500</v>
      </c>
      <c r="B1445" s="104"/>
      <c r="C1445" s="87" t="s">
        <v>135</v>
      </c>
      <c r="D1445" s="87"/>
      <c r="E1445" s="100"/>
      <c r="F1445" s="55"/>
      <c r="G1445" s="55"/>
      <c r="H1445" s="145"/>
      <c r="I1445" s="51"/>
      <c r="J1445" s="51"/>
      <c r="K1445" s="51"/>
      <c r="L1445" s="51"/>
    </row>
    <row r="1446" spans="1:12" x14ac:dyDescent="0.2">
      <c r="A1446" s="160">
        <f t="shared" si="65"/>
        <v>13510</v>
      </c>
      <c r="B1446" s="104"/>
      <c r="C1446" s="87" t="s">
        <v>1697</v>
      </c>
      <c r="D1446" s="87"/>
      <c r="E1446" s="100"/>
      <c r="F1446" s="55"/>
      <c r="G1446" s="55"/>
      <c r="H1446" s="145"/>
      <c r="I1446" s="51"/>
      <c r="J1446" s="51"/>
      <c r="K1446" s="51"/>
      <c r="L1446" s="51"/>
    </row>
    <row r="1447" spans="1:12" ht="33.75" x14ac:dyDescent="0.2">
      <c r="A1447" s="160">
        <f t="shared" si="65"/>
        <v>13520</v>
      </c>
      <c r="B1447" s="86">
        <f>B1444+0.0001</f>
        <v>3.1051000000000109</v>
      </c>
      <c r="C1447" s="18" t="s">
        <v>1698</v>
      </c>
      <c r="D1447" s="24" t="s">
        <v>47</v>
      </c>
      <c r="E1447" s="85">
        <v>40</v>
      </c>
      <c r="F1447" s="55"/>
      <c r="G1447" s="55"/>
      <c r="H1447" s="145"/>
      <c r="I1447" s="51"/>
      <c r="J1447" s="51"/>
      <c r="K1447" s="51"/>
      <c r="L1447" s="51"/>
    </row>
    <row r="1448" spans="1:12" ht="33.75" x14ac:dyDescent="0.2">
      <c r="A1448" s="160">
        <f t="shared" si="65"/>
        <v>13530</v>
      </c>
      <c r="B1448" s="86">
        <f>B1447+0.0001</f>
        <v>3.1052000000000111</v>
      </c>
      <c r="C1448" s="18" t="s">
        <v>1699</v>
      </c>
      <c r="D1448" s="24" t="s">
        <v>47</v>
      </c>
      <c r="E1448" s="85">
        <v>80</v>
      </c>
      <c r="F1448" s="55"/>
      <c r="G1448" s="55"/>
      <c r="H1448" s="145"/>
      <c r="I1448" s="51"/>
      <c r="J1448" s="51"/>
      <c r="K1448" s="51"/>
      <c r="L1448" s="51"/>
    </row>
    <row r="1449" spans="1:12" ht="33.75" x14ac:dyDescent="0.2">
      <c r="A1449" s="160">
        <f t="shared" si="65"/>
        <v>13540</v>
      </c>
      <c r="B1449" s="86">
        <f>B1448+0.0001</f>
        <v>3.1053000000000113</v>
      </c>
      <c r="C1449" s="18" t="s">
        <v>1700</v>
      </c>
      <c r="D1449" s="24" t="s">
        <v>47</v>
      </c>
      <c r="E1449" s="85">
        <v>40</v>
      </c>
      <c r="F1449" s="55"/>
      <c r="G1449" s="55"/>
      <c r="H1449" s="145"/>
      <c r="I1449" s="51"/>
      <c r="J1449" s="51"/>
      <c r="K1449" s="51"/>
      <c r="L1449" s="51"/>
    </row>
    <row r="1450" spans="1:12" ht="33.75" x14ac:dyDescent="0.2">
      <c r="A1450" s="160">
        <f t="shared" si="65"/>
        <v>13550</v>
      </c>
      <c r="B1450" s="86">
        <f>B1449+0.0001</f>
        <v>3.1054000000000115</v>
      </c>
      <c r="C1450" s="18" t="s">
        <v>1701</v>
      </c>
      <c r="D1450" s="24" t="s">
        <v>0</v>
      </c>
      <c r="E1450" s="85">
        <v>6</v>
      </c>
      <c r="F1450" s="55"/>
      <c r="G1450" s="55"/>
      <c r="H1450" s="145"/>
      <c r="I1450" s="51"/>
      <c r="J1450" s="51"/>
      <c r="K1450" s="51"/>
      <c r="L1450" s="51"/>
    </row>
    <row r="1451" spans="1:12" x14ac:dyDescent="0.2">
      <c r="A1451" s="160">
        <f t="shared" si="65"/>
        <v>13560</v>
      </c>
      <c r="B1451" s="104"/>
      <c r="C1451" s="87" t="s">
        <v>1702</v>
      </c>
      <c r="D1451" s="87"/>
      <c r="E1451" s="100"/>
      <c r="F1451" s="55"/>
      <c r="G1451" s="55"/>
      <c r="H1451" s="145"/>
      <c r="I1451" s="51"/>
      <c r="J1451" s="51"/>
      <c r="K1451" s="51"/>
      <c r="L1451" s="51"/>
    </row>
    <row r="1452" spans="1:12" ht="33.75" x14ac:dyDescent="0.2">
      <c r="A1452" s="160">
        <f t="shared" si="65"/>
        <v>13570</v>
      </c>
      <c r="B1452" s="86">
        <f>B1450+0.0001</f>
        <v>3.1055000000000117</v>
      </c>
      <c r="C1452" s="18" t="s">
        <v>1703</v>
      </c>
      <c r="D1452" s="24" t="s">
        <v>47</v>
      </c>
      <c r="E1452" s="85">
        <v>80</v>
      </c>
      <c r="F1452" s="55"/>
      <c r="G1452" s="55"/>
      <c r="H1452" s="145"/>
      <c r="I1452" s="51"/>
      <c r="J1452" s="51"/>
      <c r="K1452" s="51"/>
      <c r="L1452" s="51"/>
    </row>
    <row r="1453" spans="1:12" ht="33.75" x14ac:dyDescent="0.2">
      <c r="A1453" s="160">
        <f t="shared" si="65"/>
        <v>13580</v>
      </c>
      <c r="B1453" s="86">
        <f>B1452+0.0001</f>
        <v>3.1056000000000119</v>
      </c>
      <c r="C1453" s="18" t="s">
        <v>1704</v>
      </c>
      <c r="D1453" s="24" t="s">
        <v>47</v>
      </c>
      <c r="E1453" s="85">
        <v>400</v>
      </c>
      <c r="F1453" s="55"/>
      <c r="G1453" s="55"/>
      <c r="H1453" s="145"/>
      <c r="I1453" s="51"/>
      <c r="J1453" s="51"/>
      <c r="K1453" s="51"/>
      <c r="L1453" s="51"/>
    </row>
    <row r="1454" spans="1:12" ht="33.75" x14ac:dyDescent="0.2">
      <c r="A1454" s="160">
        <f t="shared" si="65"/>
        <v>13590</v>
      </c>
      <c r="B1454" s="86">
        <f>B1453+0.0001</f>
        <v>3.1057000000000121</v>
      </c>
      <c r="C1454" s="18" t="s">
        <v>1705</v>
      </c>
      <c r="D1454" s="24" t="s">
        <v>47</v>
      </c>
      <c r="E1454" s="85">
        <v>100</v>
      </c>
      <c r="F1454" s="55"/>
      <c r="G1454" s="55"/>
      <c r="H1454" s="145"/>
      <c r="I1454" s="51"/>
      <c r="J1454" s="51"/>
      <c r="K1454" s="51"/>
      <c r="L1454" s="51"/>
    </row>
    <row r="1455" spans="1:12" ht="33.75" x14ac:dyDescent="0.2">
      <c r="A1455" s="160">
        <f t="shared" si="65"/>
        <v>13600</v>
      </c>
      <c r="B1455" s="86">
        <f>B1454+0.0001</f>
        <v>3.1058000000000123</v>
      </c>
      <c r="C1455" s="18" t="s">
        <v>1706</v>
      </c>
      <c r="D1455" s="24" t="s">
        <v>0</v>
      </c>
      <c r="E1455" s="85">
        <v>4</v>
      </c>
      <c r="F1455" s="55"/>
      <c r="G1455" s="55"/>
      <c r="H1455" s="145"/>
      <c r="I1455" s="51"/>
      <c r="J1455" s="51"/>
      <c r="K1455" s="51"/>
      <c r="L1455" s="51"/>
    </row>
    <row r="1456" spans="1:12" ht="22.5" x14ac:dyDescent="0.2">
      <c r="A1456" s="160">
        <f t="shared" si="65"/>
        <v>13610</v>
      </c>
      <c r="B1456" s="86">
        <f>B1455+0.0001</f>
        <v>3.1059000000000125</v>
      </c>
      <c r="C1456" s="18" t="s">
        <v>1707</v>
      </c>
      <c r="D1456" s="24" t="s">
        <v>0</v>
      </c>
      <c r="E1456" s="85">
        <v>4</v>
      </c>
      <c r="F1456" s="55"/>
      <c r="G1456" s="55"/>
      <c r="H1456" s="145"/>
      <c r="I1456" s="51"/>
      <c r="J1456" s="51"/>
      <c r="K1456" s="51"/>
      <c r="L1456" s="51"/>
    </row>
    <row r="1457" spans="1:12" ht="33.75" x14ac:dyDescent="0.2">
      <c r="A1457" s="160">
        <f t="shared" si="65"/>
        <v>13620</v>
      </c>
      <c r="B1457" s="86">
        <f>B1456+0.0001</f>
        <v>3.1060000000000128</v>
      </c>
      <c r="C1457" s="18" t="s">
        <v>1701</v>
      </c>
      <c r="D1457" s="24" t="s">
        <v>0</v>
      </c>
      <c r="E1457" s="85">
        <v>12</v>
      </c>
      <c r="F1457" s="55"/>
      <c r="G1457" s="55"/>
      <c r="H1457" s="145"/>
      <c r="I1457" s="51"/>
      <c r="J1457" s="51"/>
      <c r="K1457" s="51"/>
      <c r="L1457" s="51"/>
    </row>
    <row r="1458" spans="1:12" x14ac:dyDescent="0.2">
      <c r="A1458" s="160">
        <f t="shared" si="65"/>
        <v>13630</v>
      </c>
      <c r="B1458" s="123"/>
      <c r="C1458" s="73" t="s">
        <v>133</v>
      </c>
      <c r="D1458" s="74"/>
      <c r="E1458" s="95"/>
      <c r="F1458" s="55"/>
      <c r="G1458" s="55"/>
      <c r="H1458" s="145"/>
      <c r="I1458" s="51"/>
      <c r="J1458" s="51"/>
      <c r="K1458" s="51"/>
      <c r="L1458" s="51"/>
    </row>
    <row r="1459" spans="1:12" x14ac:dyDescent="0.2">
      <c r="A1459" s="160">
        <f t="shared" si="65"/>
        <v>13640</v>
      </c>
      <c r="B1459" s="104"/>
      <c r="C1459" s="87" t="s">
        <v>1708</v>
      </c>
      <c r="D1459" s="87"/>
      <c r="E1459" s="100"/>
      <c r="F1459" s="55"/>
      <c r="G1459" s="55"/>
      <c r="H1459" s="145"/>
      <c r="I1459" s="51"/>
      <c r="J1459" s="51"/>
      <c r="K1459" s="51"/>
      <c r="L1459" s="51"/>
    </row>
    <row r="1460" spans="1:12" ht="33.75" x14ac:dyDescent="0.2">
      <c r="A1460" s="160">
        <f t="shared" si="65"/>
        <v>13650</v>
      </c>
      <c r="B1460" s="86">
        <f>B1457+0.0001</f>
        <v>3.106100000000013</v>
      </c>
      <c r="C1460" s="18" t="s">
        <v>1703</v>
      </c>
      <c r="D1460" s="24" t="s">
        <v>47</v>
      </c>
      <c r="E1460" s="85">
        <v>45</v>
      </c>
      <c r="F1460" s="55"/>
      <c r="G1460" s="55"/>
      <c r="H1460" s="145"/>
      <c r="I1460" s="51"/>
      <c r="J1460" s="51"/>
      <c r="K1460" s="51"/>
      <c r="L1460" s="51"/>
    </row>
    <row r="1461" spans="1:12" ht="33.75" x14ac:dyDescent="0.2">
      <c r="A1461" s="160">
        <f t="shared" si="65"/>
        <v>13660</v>
      </c>
      <c r="B1461" s="86">
        <f t="shared" ref="B1461:B1465" si="66">B1460+0.0001</f>
        <v>3.1062000000000132</v>
      </c>
      <c r="C1461" s="18" t="s">
        <v>1704</v>
      </c>
      <c r="D1461" s="24" t="s">
        <v>47</v>
      </c>
      <c r="E1461" s="85">
        <v>100</v>
      </c>
      <c r="F1461" s="55"/>
      <c r="G1461" s="55"/>
      <c r="H1461" s="145"/>
      <c r="I1461" s="51"/>
      <c r="J1461" s="51"/>
      <c r="K1461" s="51"/>
      <c r="L1461" s="51"/>
    </row>
    <row r="1462" spans="1:12" ht="33.75" x14ac:dyDescent="0.2">
      <c r="A1462" s="160">
        <f t="shared" si="65"/>
        <v>13670</v>
      </c>
      <c r="B1462" s="86">
        <f t="shared" si="66"/>
        <v>3.1063000000000134</v>
      </c>
      <c r="C1462" s="18" t="s">
        <v>1700</v>
      </c>
      <c r="D1462" s="24" t="s">
        <v>47</v>
      </c>
      <c r="E1462" s="85">
        <v>50</v>
      </c>
      <c r="F1462" s="55"/>
      <c r="G1462" s="55"/>
      <c r="H1462" s="145"/>
      <c r="I1462" s="51"/>
      <c r="J1462" s="51"/>
      <c r="K1462" s="51"/>
      <c r="L1462" s="51"/>
    </row>
    <row r="1463" spans="1:12" ht="33.75" x14ac:dyDescent="0.2">
      <c r="A1463" s="160">
        <f t="shared" si="65"/>
        <v>13680</v>
      </c>
      <c r="B1463" s="86">
        <f t="shared" si="66"/>
        <v>3.1064000000000136</v>
      </c>
      <c r="C1463" s="18" t="s">
        <v>1709</v>
      </c>
      <c r="D1463" s="24" t="s">
        <v>0</v>
      </c>
      <c r="E1463" s="85">
        <v>2</v>
      </c>
      <c r="F1463" s="55"/>
      <c r="G1463" s="55"/>
      <c r="H1463" s="145"/>
      <c r="I1463" s="51"/>
      <c r="J1463" s="51"/>
      <c r="K1463" s="51"/>
      <c r="L1463" s="51"/>
    </row>
    <row r="1464" spans="1:12" ht="22.5" x14ac:dyDescent="0.2">
      <c r="A1464" s="160">
        <f t="shared" si="65"/>
        <v>13690</v>
      </c>
      <c r="B1464" s="86">
        <f t="shared" si="66"/>
        <v>3.1065000000000138</v>
      </c>
      <c r="C1464" s="18" t="s">
        <v>1707</v>
      </c>
      <c r="D1464" s="24" t="s">
        <v>0</v>
      </c>
      <c r="E1464" s="85">
        <v>2</v>
      </c>
      <c r="F1464" s="55"/>
      <c r="G1464" s="55"/>
      <c r="H1464" s="145"/>
      <c r="I1464" s="51"/>
      <c r="J1464" s="51"/>
      <c r="K1464" s="51"/>
      <c r="L1464" s="51"/>
    </row>
    <row r="1465" spans="1:12" ht="33.75" x14ac:dyDescent="0.2">
      <c r="A1465" s="160">
        <f t="shared" si="65"/>
        <v>13700</v>
      </c>
      <c r="B1465" s="86">
        <f t="shared" si="66"/>
        <v>3.106600000000014</v>
      </c>
      <c r="C1465" s="18" t="s">
        <v>1701</v>
      </c>
      <c r="D1465" s="24" t="s">
        <v>0</v>
      </c>
      <c r="E1465" s="85">
        <v>7</v>
      </c>
      <c r="F1465" s="55"/>
      <c r="G1465" s="55"/>
      <c r="H1465" s="145"/>
      <c r="I1465" s="51"/>
      <c r="J1465" s="51"/>
      <c r="K1465" s="51"/>
      <c r="L1465" s="51"/>
    </row>
    <row r="1466" spans="1:12" x14ac:dyDescent="0.2">
      <c r="A1466" s="160">
        <f t="shared" si="65"/>
        <v>13710</v>
      </c>
      <c r="B1466" s="124"/>
      <c r="C1466" s="125" t="s">
        <v>1710</v>
      </c>
      <c r="D1466" s="126"/>
      <c r="E1466" s="127"/>
      <c r="F1466" s="55"/>
      <c r="G1466" s="55"/>
      <c r="H1466" s="145"/>
      <c r="I1466" s="51"/>
      <c r="J1466" s="51"/>
      <c r="K1466" s="51"/>
      <c r="L1466" s="51"/>
    </row>
    <row r="1467" spans="1:12" ht="67.5" x14ac:dyDescent="0.2">
      <c r="A1467" s="160">
        <f t="shared" si="65"/>
        <v>13720</v>
      </c>
      <c r="B1467" s="86"/>
      <c r="C1467" s="18" t="s">
        <v>571</v>
      </c>
      <c r="D1467" s="24"/>
      <c r="E1467" s="85"/>
      <c r="F1467" s="55"/>
      <c r="G1467" s="55"/>
      <c r="H1467" s="145"/>
      <c r="I1467" s="51"/>
      <c r="J1467" s="51"/>
      <c r="K1467" s="51"/>
      <c r="L1467" s="51"/>
    </row>
    <row r="1468" spans="1:12" ht="22.5" x14ac:dyDescent="0.2">
      <c r="A1468" s="160">
        <f t="shared" si="65"/>
        <v>13730</v>
      </c>
      <c r="B1468" s="86">
        <f>B1465+0.0001</f>
        <v>3.1067000000000142</v>
      </c>
      <c r="C1468" s="38" t="s">
        <v>1711</v>
      </c>
      <c r="D1468" s="24"/>
      <c r="E1468" s="85"/>
      <c r="F1468" s="55"/>
      <c r="G1468" s="55"/>
      <c r="H1468" s="145"/>
      <c r="I1468" s="51"/>
      <c r="J1468" s="51"/>
      <c r="K1468" s="51"/>
      <c r="L1468" s="51"/>
    </row>
    <row r="1469" spans="1:12" ht="45" x14ac:dyDescent="0.2">
      <c r="A1469" s="160">
        <f t="shared" si="65"/>
        <v>13740</v>
      </c>
      <c r="B1469" s="86"/>
      <c r="C1469" s="18" t="s">
        <v>1712</v>
      </c>
      <c r="D1469" s="24" t="s">
        <v>0</v>
      </c>
      <c r="E1469" s="85">
        <v>1</v>
      </c>
      <c r="F1469" s="55"/>
      <c r="G1469" s="55"/>
      <c r="H1469" s="145"/>
      <c r="I1469" s="51"/>
      <c r="J1469" s="51"/>
      <c r="K1469" s="51"/>
      <c r="L1469" s="51"/>
    </row>
    <row r="1470" spans="1:12" x14ac:dyDescent="0.2">
      <c r="A1470" s="160">
        <f t="shared" si="65"/>
        <v>13750</v>
      </c>
      <c r="B1470" s="86"/>
      <c r="C1470" s="38" t="s">
        <v>1713</v>
      </c>
      <c r="D1470" s="24"/>
      <c r="E1470" s="85"/>
      <c r="F1470" s="55"/>
      <c r="G1470" s="55"/>
      <c r="H1470" s="145"/>
      <c r="I1470" s="51"/>
      <c r="J1470" s="51"/>
      <c r="K1470" s="51"/>
      <c r="L1470" s="51"/>
    </row>
    <row r="1471" spans="1:12" ht="146.25" x14ac:dyDescent="0.2">
      <c r="A1471" s="160">
        <f t="shared" si="65"/>
        <v>13760</v>
      </c>
      <c r="B1471" s="86">
        <f>B1468+0.0001</f>
        <v>3.1068000000000144</v>
      </c>
      <c r="C1471" s="18" t="s">
        <v>1696</v>
      </c>
      <c r="D1471" s="24" t="s">
        <v>0</v>
      </c>
      <c r="E1471" s="85">
        <v>1</v>
      </c>
      <c r="F1471" s="55"/>
      <c r="G1471" s="55"/>
      <c r="H1471" s="145"/>
      <c r="I1471" s="51"/>
      <c r="J1471" s="51"/>
      <c r="K1471" s="51"/>
      <c r="L1471" s="51"/>
    </row>
    <row r="1472" spans="1:12" x14ac:dyDescent="0.2">
      <c r="A1472" s="160">
        <f t="shared" si="65"/>
        <v>13770</v>
      </c>
      <c r="B1472" s="124"/>
      <c r="C1472" s="125" t="s">
        <v>135</v>
      </c>
      <c r="D1472" s="126"/>
      <c r="E1472" s="127"/>
      <c r="F1472" s="55"/>
      <c r="G1472" s="55"/>
      <c r="H1472" s="145"/>
      <c r="I1472" s="51"/>
      <c r="J1472" s="51"/>
      <c r="K1472" s="51"/>
      <c r="L1472" s="51"/>
    </row>
    <row r="1473" spans="1:12" x14ac:dyDescent="0.2">
      <c r="A1473" s="160">
        <f t="shared" si="65"/>
        <v>13780</v>
      </c>
      <c r="B1473" s="124"/>
      <c r="C1473" s="125" t="s">
        <v>1714</v>
      </c>
      <c r="D1473" s="126"/>
      <c r="E1473" s="127"/>
      <c r="F1473" s="55"/>
      <c r="G1473" s="55"/>
      <c r="H1473" s="145"/>
      <c r="I1473" s="51"/>
      <c r="J1473" s="51"/>
      <c r="K1473" s="51"/>
      <c r="L1473" s="51"/>
    </row>
    <row r="1474" spans="1:12" ht="33.75" x14ac:dyDescent="0.2">
      <c r="A1474" s="160">
        <f t="shared" si="65"/>
        <v>13790</v>
      </c>
      <c r="B1474" s="86">
        <f>B1471+0.0001</f>
        <v>3.1069000000000146</v>
      </c>
      <c r="C1474" s="18" t="s">
        <v>1698</v>
      </c>
      <c r="D1474" s="24" t="s">
        <v>47</v>
      </c>
      <c r="E1474" s="85">
        <v>6</v>
      </c>
      <c r="F1474" s="55"/>
      <c r="G1474" s="55"/>
      <c r="H1474" s="145"/>
      <c r="I1474" s="51"/>
      <c r="J1474" s="51"/>
      <c r="K1474" s="51"/>
      <c r="L1474" s="51"/>
    </row>
    <row r="1475" spans="1:12" ht="33.75" x14ac:dyDescent="0.2">
      <c r="A1475" s="160">
        <f t="shared" si="65"/>
        <v>13800</v>
      </c>
      <c r="B1475" s="86">
        <f t="shared" ref="B1475:B1479" si="67">B1474+0.0001</f>
        <v>3.1070000000000149</v>
      </c>
      <c r="C1475" s="18" t="s">
        <v>1704</v>
      </c>
      <c r="D1475" s="24" t="s">
        <v>47</v>
      </c>
      <c r="E1475" s="85">
        <v>20</v>
      </c>
      <c r="F1475" s="55"/>
      <c r="G1475" s="55"/>
      <c r="H1475" s="145"/>
      <c r="I1475" s="51"/>
      <c r="J1475" s="51"/>
      <c r="K1475" s="51"/>
      <c r="L1475" s="51"/>
    </row>
    <row r="1476" spans="1:12" ht="33.75" x14ac:dyDescent="0.2">
      <c r="A1476" s="160">
        <f t="shared" si="65"/>
        <v>13810</v>
      </c>
      <c r="B1476" s="86">
        <f t="shared" si="67"/>
        <v>3.1071000000000151</v>
      </c>
      <c r="C1476" s="18" t="s">
        <v>1715</v>
      </c>
      <c r="D1476" s="24" t="s">
        <v>47</v>
      </c>
      <c r="E1476" s="85">
        <v>10</v>
      </c>
      <c r="F1476" s="55"/>
      <c r="G1476" s="55"/>
      <c r="H1476" s="145"/>
      <c r="I1476" s="51"/>
      <c r="J1476" s="51"/>
      <c r="K1476" s="51"/>
      <c r="L1476" s="51"/>
    </row>
    <row r="1477" spans="1:12" ht="33.75" x14ac:dyDescent="0.2">
      <c r="A1477" s="160">
        <f t="shared" si="65"/>
        <v>13820</v>
      </c>
      <c r="B1477" s="86">
        <f t="shared" si="67"/>
        <v>3.1072000000000153</v>
      </c>
      <c r="C1477" s="18" t="s">
        <v>1709</v>
      </c>
      <c r="D1477" s="24" t="s">
        <v>0</v>
      </c>
      <c r="E1477" s="85">
        <v>1</v>
      </c>
      <c r="F1477" s="55"/>
      <c r="G1477" s="55"/>
      <c r="H1477" s="145"/>
      <c r="I1477" s="51"/>
      <c r="J1477" s="51"/>
      <c r="K1477" s="51"/>
      <c r="L1477" s="51"/>
    </row>
    <row r="1478" spans="1:12" ht="22.5" x14ac:dyDescent="0.2">
      <c r="A1478" s="160">
        <f t="shared" si="65"/>
        <v>13830</v>
      </c>
      <c r="B1478" s="86">
        <f t="shared" si="67"/>
        <v>3.1073000000000155</v>
      </c>
      <c r="C1478" s="18" t="s">
        <v>1707</v>
      </c>
      <c r="D1478" s="24" t="s">
        <v>0</v>
      </c>
      <c r="E1478" s="85">
        <v>1</v>
      </c>
      <c r="F1478" s="55"/>
      <c r="G1478" s="55"/>
      <c r="H1478" s="145"/>
      <c r="I1478" s="51"/>
      <c r="J1478" s="51"/>
      <c r="K1478" s="51"/>
      <c r="L1478" s="51"/>
    </row>
    <row r="1479" spans="1:12" ht="33.75" x14ac:dyDescent="0.2">
      <c r="A1479" s="160">
        <f t="shared" si="65"/>
        <v>13840</v>
      </c>
      <c r="B1479" s="86">
        <f t="shared" si="67"/>
        <v>3.1074000000000157</v>
      </c>
      <c r="C1479" s="18" t="s">
        <v>1701</v>
      </c>
      <c r="D1479" s="24" t="s">
        <v>0</v>
      </c>
      <c r="E1479" s="85">
        <v>1</v>
      </c>
      <c r="F1479" s="55"/>
      <c r="G1479" s="55"/>
      <c r="H1479" s="145"/>
      <c r="I1479" s="51"/>
      <c r="J1479" s="51"/>
      <c r="K1479" s="51"/>
      <c r="L1479" s="51"/>
    </row>
    <row r="1480" spans="1:12" ht="22.5" x14ac:dyDescent="0.2">
      <c r="A1480" s="160">
        <f t="shared" si="65"/>
        <v>13850</v>
      </c>
      <c r="B1480" s="104"/>
      <c r="C1480" s="87" t="s">
        <v>1716</v>
      </c>
      <c r="D1480" s="87"/>
      <c r="E1480" s="100"/>
      <c r="F1480" s="55"/>
      <c r="G1480" s="55"/>
      <c r="H1480" s="145"/>
      <c r="I1480" s="51"/>
      <c r="J1480" s="51"/>
      <c r="K1480" s="51"/>
      <c r="L1480" s="51"/>
    </row>
    <row r="1481" spans="1:12" ht="33.75" x14ac:dyDescent="0.2">
      <c r="A1481" s="160">
        <f t="shared" si="65"/>
        <v>13860</v>
      </c>
      <c r="B1481" s="86">
        <f>B1479+0.0001</f>
        <v>3.1075000000000159</v>
      </c>
      <c r="C1481" s="18" t="s">
        <v>1703</v>
      </c>
      <c r="D1481" s="24" t="s">
        <v>47</v>
      </c>
      <c r="E1481" s="85">
        <v>20</v>
      </c>
      <c r="F1481" s="55"/>
      <c r="G1481" s="55"/>
      <c r="H1481" s="145"/>
      <c r="I1481" s="51"/>
      <c r="J1481" s="51"/>
      <c r="K1481" s="51"/>
      <c r="L1481" s="51"/>
    </row>
    <row r="1482" spans="1:12" ht="33.75" x14ac:dyDescent="0.2">
      <c r="A1482" s="160">
        <f t="shared" si="65"/>
        <v>13870</v>
      </c>
      <c r="B1482" s="86">
        <f t="shared" ref="B1482:B1486" si="68">B1481+0.0001</f>
        <v>3.1076000000000161</v>
      </c>
      <c r="C1482" s="18" t="s">
        <v>1704</v>
      </c>
      <c r="D1482" s="24" t="s">
        <v>47</v>
      </c>
      <c r="E1482" s="85">
        <v>50</v>
      </c>
      <c r="F1482" s="55"/>
      <c r="G1482" s="55"/>
      <c r="H1482" s="145"/>
      <c r="I1482" s="51"/>
      <c r="J1482" s="51"/>
      <c r="K1482" s="51"/>
      <c r="L1482" s="51"/>
    </row>
    <row r="1483" spans="1:12" ht="33.75" x14ac:dyDescent="0.2">
      <c r="A1483" s="160">
        <f t="shared" si="65"/>
        <v>13880</v>
      </c>
      <c r="B1483" s="86">
        <f t="shared" si="68"/>
        <v>3.1077000000000163</v>
      </c>
      <c r="C1483" s="18" t="s">
        <v>1700</v>
      </c>
      <c r="D1483" s="24" t="s">
        <v>47</v>
      </c>
      <c r="E1483" s="85">
        <v>25</v>
      </c>
      <c r="F1483" s="55"/>
      <c r="G1483" s="55"/>
      <c r="H1483" s="145"/>
      <c r="I1483" s="51"/>
      <c r="J1483" s="51"/>
      <c r="K1483" s="51"/>
      <c r="L1483" s="51"/>
    </row>
    <row r="1484" spans="1:12" ht="33.75" x14ac:dyDescent="0.2">
      <c r="A1484" s="160">
        <f t="shared" si="65"/>
        <v>13890</v>
      </c>
      <c r="B1484" s="86">
        <f t="shared" si="68"/>
        <v>3.1078000000000165</v>
      </c>
      <c r="C1484" s="18" t="s">
        <v>1706</v>
      </c>
      <c r="D1484" s="24" t="s">
        <v>0</v>
      </c>
      <c r="E1484" s="85">
        <v>2</v>
      </c>
      <c r="F1484" s="55"/>
      <c r="G1484" s="55"/>
      <c r="H1484" s="145"/>
      <c r="I1484" s="51"/>
      <c r="J1484" s="51"/>
      <c r="K1484" s="51"/>
      <c r="L1484" s="51"/>
    </row>
    <row r="1485" spans="1:12" ht="22.5" x14ac:dyDescent="0.2">
      <c r="A1485" s="160">
        <f t="shared" si="65"/>
        <v>13900</v>
      </c>
      <c r="B1485" s="86">
        <f t="shared" si="68"/>
        <v>3.1079000000000168</v>
      </c>
      <c r="C1485" s="18" t="s">
        <v>1707</v>
      </c>
      <c r="D1485" s="24" t="s">
        <v>0</v>
      </c>
      <c r="E1485" s="85">
        <v>2</v>
      </c>
      <c r="F1485" s="55"/>
      <c r="G1485" s="55"/>
      <c r="H1485" s="145"/>
      <c r="I1485" s="51"/>
      <c r="J1485" s="51"/>
      <c r="K1485" s="51"/>
      <c r="L1485" s="51"/>
    </row>
    <row r="1486" spans="1:12" ht="33.75" x14ac:dyDescent="0.2">
      <c r="A1486" s="160">
        <f t="shared" si="65"/>
        <v>13910</v>
      </c>
      <c r="B1486" s="86">
        <f t="shared" si="68"/>
        <v>3.108000000000017</v>
      </c>
      <c r="C1486" s="18" t="s">
        <v>1701</v>
      </c>
      <c r="D1486" s="24" t="s">
        <v>0</v>
      </c>
      <c r="E1486" s="85">
        <v>5</v>
      </c>
      <c r="F1486" s="55"/>
      <c r="G1486" s="55"/>
      <c r="H1486" s="145"/>
      <c r="I1486" s="51"/>
      <c r="J1486" s="51"/>
      <c r="K1486" s="51"/>
      <c r="L1486" s="51"/>
    </row>
    <row r="1487" spans="1:12" x14ac:dyDescent="0.2">
      <c r="A1487" s="160">
        <f t="shared" si="65"/>
        <v>13920</v>
      </c>
      <c r="B1487" s="124"/>
      <c r="C1487" s="125" t="s">
        <v>133</v>
      </c>
      <c r="D1487" s="126"/>
      <c r="E1487" s="127"/>
      <c r="F1487" s="55"/>
      <c r="G1487" s="55"/>
      <c r="H1487" s="145"/>
      <c r="I1487" s="51"/>
      <c r="J1487" s="51"/>
      <c r="K1487" s="51"/>
      <c r="L1487" s="51"/>
    </row>
    <row r="1488" spans="1:12" ht="22.5" x14ac:dyDescent="0.2">
      <c r="A1488" s="160">
        <f t="shared" si="65"/>
        <v>13930</v>
      </c>
      <c r="B1488" s="124"/>
      <c r="C1488" s="125" t="s">
        <v>1716</v>
      </c>
      <c r="D1488" s="126"/>
      <c r="E1488" s="127"/>
      <c r="F1488" s="55"/>
      <c r="G1488" s="55"/>
      <c r="H1488" s="145"/>
      <c r="I1488" s="51"/>
      <c r="J1488" s="51"/>
      <c r="K1488" s="51"/>
      <c r="L1488" s="51"/>
    </row>
    <row r="1489" spans="1:12" ht="33.75" x14ac:dyDescent="0.2">
      <c r="A1489" s="160">
        <f t="shared" si="65"/>
        <v>13940</v>
      </c>
      <c r="B1489" s="86">
        <f>B1486+0.0001</f>
        <v>3.1081000000000172</v>
      </c>
      <c r="C1489" s="18" t="s">
        <v>1703</v>
      </c>
      <c r="D1489" s="24" t="s">
        <v>47</v>
      </c>
      <c r="E1489" s="85">
        <v>95</v>
      </c>
      <c r="F1489" s="55"/>
      <c r="G1489" s="55"/>
      <c r="H1489" s="145"/>
      <c r="I1489" s="51"/>
      <c r="J1489" s="51"/>
      <c r="K1489" s="51"/>
      <c r="L1489" s="51"/>
    </row>
    <row r="1490" spans="1:12" ht="33.75" x14ac:dyDescent="0.2">
      <c r="A1490" s="160">
        <f t="shared" ref="A1490:A1553" si="69">A1489+10</f>
        <v>13950</v>
      </c>
      <c r="B1490" s="86">
        <f t="shared" ref="B1490:B1494" si="70">B1489+0.0001</f>
        <v>3.1082000000000174</v>
      </c>
      <c r="C1490" s="18" t="s">
        <v>1704</v>
      </c>
      <c r="D1490" s="24" t="s">
        <v>47</v>
      </c>
      <c r="E1490" s="85">
        <v>350</v>
      </c>
      <c r="F1490" s="55"/>
      <c r="G1490" s="55"/>
      <c r="H1490" s="145"/>
      <c r="I1490" s="51"/>
      <c r="J1490" s="51"/>
      <c r="K1490" s="51"/>
      <c r="L1490" s="51"/>
    </row>
    <row r="1491" spans="1:12" ht="33.75" x14ac:dyDescent="0.2">
      <c r="A1491" s="160">
        <f t="shared" si="69"/>
        <v>13960</v>
      </c>
      <c r="B1491" s="86">
        <f t="shared" si="70"/>
        <v>3.1083000000000176</v>
      </c>
      <c r="C1491" s="18" t="s">
        <v>1700</v>
      </c>
      <c r="D1491" s="24" t="s">
        <v>47</v>
      </c>
      <c r="E1491" s="85">
        <v>100</v>
      </c>
      <c r="F1491" s="55"/>
      <c r="G1491" s="55"/>
      <c r="H1491" s="145"/>
      <c r="I1491" s="51"/>
      <c r="J1491" s="51"/>
      <c r="K1491" s="51"/>
      <c r="L1491" s="51"/>
    </row>
    <row r="1492" spans="1:12" ht="33.75" x14ac:dyDescent="0.2">
      <c r="A1492" s="160">
        <f t="shared" si="69"/>
        <v>13970</v>
      </c>
      <c r="B1492" s="86">
        <f t="shared" si="70"/>
        <v>3.1084000000000178</v>
      </c>
      <c r="C1492" s="18" t="s">
        <v>1709</v>
      </c>
      <c r="D1492" s="24" t="s">
        <v>0</v>
      </c>
      <c r="E1492" s="85">
        <v>4</v>
      </c>
      <c r="F1492" s="55"/>
      <c r="G1492" s="55"/>
      <c r="H1492" s="145"/>
      <c r="I1492" s="51"/>
      <c r="J1492" s="51"/>
      <c r="K1492" s="51"/>
      <c r="L1492" s="51"/>
    </row>
    <row r="1493" spans="1:12" ht="22.5" x14ac:dyDescent="0.2">
      <c r="A1493" s="160">
        <f t="shared" si="69"/>
        <v>13980</v>
      </c>
      <c r="B1493" s="86">
        <f t="shared" si="70"/>
        <v>3.108500000000018</v>
      </c>
      <c r="C1493" s="18" t="s">
        <v>1707</v>
      </c>
      <c r="D1493" s="24" t="s">
        <v>0</v>
      </c>
      <c r="E1493" s="85">
        <v>4</v>
      </c>
      <c r="F1493" s="55"/>
      <c r="G1493" s="55"/>
      <c r="H1493" s="145"/>
      <c r="I1493" s="51"/>
      <c r="J1493" s="51"/>
      <c r="K1493" s="51"/>
      <c r="L1493" s="51"/>
    </row>
    <row r="1494" spans="1:12" ht="33.75" x14ac:dyDescent="0.2">
      <c r="A1494" s="160">
        <f t="shared" si="69"/>
        <v>13990</v>
      </c>
      <c r="B1494" s="86">
        <f t="shared" si="70"/>
        <v>3.1086000000000182</v>
      </c>
      <c r="C1494" s="18" t="s">
        <v>1701</v>
      </c>
      <c r="D1494" s="24" t="s">
        <v>0</v>
      </c>
      <c r="E1494" s="85">
        <v>16</v>
      </c>
      <c r="F1494" s="55"/>
      <c r="G1494" s="55"/>
      <c r="H1494" s="145"/>
      <c r="I1494" s="51"/>
      <c r="J1494" s="51"/>
      <c r="K1494" s="51"/>
      <c r="L1494" s="51"/>
    </row>
    <row r="1495" spans="1:12" x14ac:dyDescent="0.2">
      <c r="A1495" s="160">
        <f t="shared" si="69"/>
        <v>14000</v>
      </c>
      <c r="B1495" s="124"/>
      <c r="C1495" s="125" t="s">
        <v>1717</v>
      </c>
      <c r="D1495" s="126"/>
      <c r="E1495" s="127"/>
      <c r="F1495" s="55"/>
      <c r="G1495" s="55"/>
      <c r="H1495" s="145"/>
      <c r="I1495" s="51"/>
      <c r="J1495" s="51"/>
      <c r="K1495" s="51"/>
      <c r="L1495" s="51"/>
    </row>
    <row r="1496" spans="1:12" ht="67.5" x14ac:dyDescent="0.2">
      <c r="A1496" s="160">
        <f t="shared" si="69"/>
        <v>14010</v>
      </c>
      <c r="B1496" s="86"/>
      <c r="C1496" s="38" t="s">
        <v>1879</v>
      </c>
      <c r="D1496" s="24"/>
      <c r="E1496" s="85"/>
      <c r="F1496" s="55"/>
      <c r="G1496" s="55"/>
      <c r="H1496" s="145"/>
      <c r="I1496" s="51"/>
      <c r="J1496" s="51"/>
      <c r="K1496" s="51"/>
      <c r="L1496" s="51"/>
    </row>
    <row r="1497" spans="1:12" x14ac:dyDescent="0.2">
      <c r="A1497" s="160">
        <f t="shared" si="69"/>
        <v>14020</v>
      </c>
      <c r="B1497" s="104"/>
      <c r="C1497" s="87" t="s">
        <v>1718</v>
      </c>
      <c r="D1497" s="87"/>
      <c r="E1497" s="100"/>
      <c r="F1497" s="55"/>
      <c r="G1497" s="55"/>
      <c r="H1497" s="145"/>
      <c r="I1497" s="51"/>
      <c r="J1497" s="51"/>
      <c r="K1497" s="51"/>
      <c r="L1497" s="51"/>
    </row>
    <row r="1498" spans="1:12" ht="146.25" x14ac:dyDescent="0.2">
      <c r="A1498" s="160">
        <f t="shared" si="69"/>
        <v>14030</v>
      </c>
      <c r="B1498" s="86">
        <f>B1494+0.0001</f>
        <v>3.1087000000000184</v>
      </c>
      <c r="C1498" s="18" t="s">
        <v>1719</v>
      </c>
      <c r="D1498" s="24" t="s">
        <v>0</v>
      </c>
      <c r="E1498" s="85">
        <v>1</v>
      </c>
      <c r="F1498" s="55"/>
      <c r="G1498" s="55"/>
      <c r="H1498" s="145"/>
      <c r="I1498" s="51"/>
      <c r="J1498" s="51"/>
      <c r="K1498" s="51"/>
      <c r="L1498" s="51"/>
    </row>
    <row r="1499" spans="1:12" x14ac:dyDescent="0.2">
      <c r="A1499" s="160">
        <f t="shared" si="69"/>
        <v>14040</v>
      </c>
      <c r="B1499" s="124"/>
      <c r="C1499" s="125" t="s">
        <v>133</v>
      </c>
      <c r="D1499" s="126"/>
      <c r="E1499" s="127"/>
      <c r="F1499" s="55"/>
      <c r="G1499" s="55"/>
      <c r="H1499" s="145"/>
      <c r="I1499" s="51"/>
      <c r="J1499" s="51"/>
      <c r="K1499" s="51"/>
      <c r="L1499" s="51"/>
    </row>
    <row r="1500" spans="1:12" x14ac:dyDescent="0.2">
      <c r="A1500" s="160">
        <f t="shared" si="69"/>
        <v>14050</v>
      </c>
      <c r="B1500" s="104"/>
      <c r="C1500" s="87" t="s">
        <v>1720</v>
      </c>
      <c r="D1500" s="87"/>
      <c r="E1500" s="100"/>
      <c r="F1500" s="55"/>
      <c r="G1500" s="55"/>
      <c r="H1500" s="145"/>
      <c r="I1500" s="51"/>
      <c r="J1500" s="51"/>
      <c r="K1500" s="51"/>
      <c r="L1500" s="51"/>
    </row>
    <row r="1501" spans="1:12" ht="33.75" x14ac:dyDescent="0.2">
      <c r="A1501" s="160">
        <f t="shared" si="69"/>
        <v>14060</v>
      </c>
      <c r="B1501" s="86">
        <f>B1498+0.0001</f>
        <v>3.1088000000000187</v>
      </c>
      <c r="C1501" s="18" t="s">
        <v>1703</v>
      </c>
      <c r="D1501" s="24" t="s">
        <v>47</v>
      </c>
      <c r="E1501" s="85">
        <v>93</v>
      </c>
      <c r="F1501" s="55"/>
      <c r="G1501" s="55"/>
      <c r="H1501" s="145"/>
      <c r="I1501" s="51"/>
      <c r="J1501" s="51"/>
      <c r="K1501" s="51"/>
      <c r="L1501" s="51"/>
    </row>
    <row r="1502" spans="1:12" ht="33.75" x14ac:dyDescent="0.2">
      <c r="A1502" s="160">
        <f t="shared" si="69"/>
        <v>14070</v>
      </c>
      <c r="B1502" s="86">
        <f t="shared" ref="B1502:B1506" si="71">B1501+0.0001</f>
        <v>3.1089000000000189</v>
      </c>
      <c r="C1502" s="18" t="s">
        <v>1704</v>
      </c>
      <c r="D1502" s="24" t="s">
        <v>47</v>
      </c>
      <c r="E1502" s="85">
        <v>500</v>
      </c>
      <c r="F1502" s="55"/>
      <c r="G1502" s="55"/>
      <c r="H1502" s="145"/>
      <c r="I1502" s="51"/>
      <c r="J1502" s="51"/>
      <c r="K1502" s="51"/>
      <c r="L1502" s="51"/>
    </row>
    <row r="1503" spans="1:12" ht="33.75" x14ac:dyDescent="0.2">
      <c r="A1503" s="160">
        <f t="shared" si="69"/>
        <v>14080</v>
      </c>
      <c r="B1503" s="86">
        <f t="shared" si="71"/>
        <v>3.1090000000000191</v>
      </c>
      <c r="C1503" s="18" t="s">
        <v>1700</v>
      </c>
      <c r="D1503" s="24" t="s">
        <v>47</v>
      </c>
      <c r="E1503" s="85">
        <v>100</v>
      </c>
      <c r="F1503" s="55"/>
      <c r="G1503" s="55"/>
      <c r="H1503" s="145"/>
      <c r="I1503" s="51"/>
      <c r="J1503" s="51"/>
      <c r="K1503" s="51"/>
      <c r="L1503" s="51"/>
    </row>
    <row r="1504" spans="1:12" ht="33.75" x14ac:dyDescent="0.2">
      <c r="A1504" s="160">
        <f t="shared" si="69"/>
        <v>14090</v>
      </c>
      <c r="B1504" s="86">
        <f t="shared" si="71"/>
        <v>3.1091000000000193</v>
      </c>
      <c r="C1504" s="18" t="s">
        <v>1706</v>
      </c>
      <c r="D1504" s="24" t="s">
        <v>0</v>
      </c>
      <c r="E1504" s="85">
        <v>6</v>
      </c>
      <c r="F1504" s="55"/>
      <c r="G1504" s="55"/>
      <c r="H1504" s="145"/>
      <c r="I1504" s="51"/>
      <c r="J1504" s="51"/>
      <c r="K1504" s="51"/>
      <c r="L1504" s="51"/>
    </row>
    <row r="1505" spans="1:12" ht="22.5" x14ac:dyDescent="0.2">
      <c r="A1505" s="160">
        <f t="shared" si="69"/>
        <v>14100</v>
      </c>
      <c r="B1505" s="86">
        <f t="shared" si="71"/>
        <v>3.1092000000000195</v>
      </c>
      <c r="C1505" s="18" t="s">
        <v>1707</v>
      </c>
      <c r="D1505" s="24" t="s">
        <v>0</v>
      </c>
      <c r="E1505" s="85">
        <v>6</v>
      </c>
      <c r="F1505" s="55"/>
      <c r="G1505" s="55"/>
      <c r="H1505" s="145"/>
      <c r="I1505" s="51"/>
      <c r="J1505" s="51"/>
      <c r="K1505" s="51"/>
      <c r="L1505" s="51"/>
    </row>
    <row r="1506" spans="1:12" ht="33.75" x14ac:dyDescent="0.2">
      <c r="A1506" s="160">
        <f t="shared" si="69"/>
        <v>14110</v>
      </c>
      <c r="B1506" s="86">
        <f t="shared" si="71"/>
        <v>3.1093000000000197</v>
      </c>
      <c r="C1506" s="18" t="s">
        <v>1701</v>
      </c>
      <c r="D1506" s="24" t="s">
        <v>0</v>
      </c>
      <c r="E1506" s="85">
        <v>18</v>
      </c>
      <c r="F1506" s="55"/>
      <c r="G1506" s="55"/>
      <c r="H1506" s="145"/>
      <c r="I1506" s="51"/>
      <c r="J1506" s="51"/>
      <c r="K1506" s="51"/>
      <c r="L1506" s="51"/>
    </row>
    <row r="1507" spans="1:12" x14ac:dyDescent="0.2">
      <c r="A1507" s="160">
        <f t="shared" si="69"/>
        <v>14120</v>
      </c>
      <c r="B1507" s="124"/>
      <c r="C1507" s="125" t="s">
        <v>135</v>
      </c>
      <c r="D1507" s="126"/>
      <c r="E1507" s="127"/>
      <c r="F1507" s="55"/>
      <c r="G1507" s="55"/>
      <c r="H1507" s="145"/>
      <c r="I1507" s="51"/>
      <c r="J1507" s="51"/>
      <c r="K1507" s="51"/>
      <c r="L1507" s="51"/>
    </row>
    <row r="1508" spans="1:12" x14ac:dyDescent="0.2">
      <c r="A1508" s="160">
        <f t="shared" si="69"/>
        <v>14130</v>
      </c>
      <c r="B1508" s="104"/>
      <c r="C1508" s="87" t="s">
        <v>1720</v>
      </c>
      <c r="D1508" s="87"/>
      <c r="E1508" s="100"/>
      <c r="F1508" s="55"/>
      <c r="G1508" s="55"/>
      <c r="H1508" s="145"/>
      <c r="I1508" s="51"/>
      <c r="J1508" s="51"/>
      <c r="K1508" s="51"/>
      <c r="L1508" s="51"/>
    </row>
    <row r="1509" spans="1:12" ht="33.75" x14ac:dyDescent="0.2">
      <c r="A1509" s="160">
        <f t="shared" si="69"/>
        <v>14140</v>
      </c>
      <c r="B1509" s="86">
        <f>B1506+0.0001</f>
        <v>3.1094000000000199</v>
      </c>
      <c r="C1509" s="18" t="s">
        <v>1703</v>
      </c>
      <c r="D1509" s="24" t="s">
        <v>47</v>
      </c>
      <c r="E1509" s="85">
        <v>30</v>
      </c>
      <c r="F1509" s="55"/>
      <c r="G1509" s="55"/>
      <c r="H1509" s="145"/>
      <c r="I1509" s="51"/>
      <c r="J1509" s="51"/>
      <c r="K1509" s="51"/>
      <c r="L1509" s="51"/>
    </row>
    <row r="1510" spans="1:12" ht="33.75" x14ac:dyDescent="0.2">
      <c r="A1510" s="160">
        <f t="shared" si="69"/>
        <v>14150</v>
      </c>
      <c r="B1510" s="86">
        <f t="shared" ref="B1510:B1513" si="72">B1509+0.0001</f>
        <v>3.1095000000000201</v>
      </c>
      <c r="C1510" s="18" t="s">
        <v>1704</v>
      </c>
      <c r="D1510" s="24" t="s">
        <v>47</v>
      </c>
      <c r="E1510" s="85">
        <v>80</v>
      </c>
      <c r="F1510" s="55"/>
      <c r="G1510" s="55"/>
      <c r="H1510" s="145"/>
      <c r="I1510" s="51"/>
      <c r="J1510" s="51"/>
      <c r="K1510" s="51"/>
      <c r="L1510" s="51"/>
    </row>
    <row r="1511" spans="1:12" ht="33.75" x14ac:dyDescent="0.2">
      <c r="A1511" s="160">
        <f t="shared" si="69"/>
        <v>14160</v>
      </c>
      <c r="B1511" s="86">
        <f t="shared" si="72"/>
        <v>3.1096000000000203</v>
      </c>
      <c r="C1511" s="18" t="s">
        <v>1700</v>
      </c>
      <c r="D1511" s="24" t="s">
        <v>47</v>
      </c>
      <c r="E1511" s="85">
        <v>40</v>
      </c>
      <c r="F1511" s="55"/>
      <c r="G1511" s="55"/>
      <c r="H1511" s="145"/>
      <c r="I1511" s="51"/>
      <c r="J1511" s="51"/>
      <c r="K1511" s="51"/>
      <c r="L1511" s="51"/>
    </row>
    <row r="1512" spans="1:12" ht="33.75" x14ac:dyDescent="0.2">
      <c r="A1512" s="160">
        <f t="shared" si="69"/>
        <v>14170</v>
      </c>
      <c r="B1512" s="86">
        <f t="shared" si="72"/>
        <v>3.1097000000000206</v>
      </c>
      <c r="C1512" s="18" t="s">
        <v>1709</v>
      </c>
      <c r="D1512" s="24" t="s">
        <v>0</v>
      </c>
      <c r="E1512" s="85">
        <v>1</v>
      </c>
      <c r="F1512" s="55"/>
      <c r="G1512" s="55"/>
      <c r="H1512" s="145"/>
      <c r="I1512" s="51"/>
      <c r="J1512" s="51"/>
      <c r="K1512" s="51"/>
      <c r="L1512" s="51"/>
    </row>
    <row r="1513" spans="1:12" ht="22.5" x14ac:dyDescent="0.2">
      <c r="A1513" s="160">
        <f t="shared" si="69"/>
        <v>14180</v>
      </c>
      <c r="B1513" s="86">
        <f t="shared" si="72"/>
        <v>3.1098000000000208</v>
      </c>
      <c r="C1513" s="18" t="s">
        <v>1707</v>
      </c>
      <c r="D1513" s="24" t="s">
        <v>0</v>
      </c>
      <c r="E1513" s="85">
        <v>1</v>
      </c>
      <c r="F1513" s="55"/>
      <c r="G1513" s="55"/>
      <c r="H1513" s="145"/>
      <c r="I1513" s="51"/>
      <c r="J1513" s="51"/>
      <c r="K1513" s="51"/>
      <c r="L1513" s="51"/>
    </row>
    <row r="1514" spans="1:12" ht="33.75" x14ac:dyDescent="0.2">
      <c r="A1514" s="160">
        <f t="shared" si="69"/>
        <v>14190</v>
      </c>
      <c r="B1514" s="86">
        <f t="shared" ref="B1514" si="73">B1513+0.0001</f>
        <v>3.109900000000021</v>
      </c>
      <c r="C1514" s="18" t="s">
        <v>1701</v>
      </c>
      <c r="D1514" s="24" t="s">
        <v>0</v>
      </c>
      <c r="E1514" s="85">
        <v>5</v>
      </c>
      <c r="F1514" s="55"/>
      <c r="G1514" s="55"/>
      <c r="H1514" s="145"/>
      <c r="I1514" s="51"/>
      <c r="J1514" s="51"/>
      <c r="K1514" s="51"/>
      <c r="L1514" s="51"/>
    </row>
    <row r="1515" spans="1:12" x14ac:dyDescent="0.2">
      <c r="A1515" s="160">
        <f t="shared" si="69"/>
        <v>14200</v>
      </c>
      <c r="B1515" s="124"/>
      <c r="C1515" s="125" t="s">
        <v>1721</v>
      </c>
      <c r="D1515" s="126"/>
      <c r="E1515" s="127"/>
      <c r="F1515" s="55"/>
      <c r="G1515" s="55"/>
      <c r="H1515" s="145"/>
      <c r="I1515" s="51"/>
      <c r="J1515" s="51"/>
      <c r="K1515" s="51"/>
      <c r="L1515" s="51"/>
    </row>
    <row r="1516" spans="1:12" ht="67.5" x14ac:dyDescent="0.2">
      <c r="A1516" s="160">
        <f t="shared" si="69"/>
        <v>14210</v>
      </c>
      <c r="B1516" s="86"/>
      <c r="C1516" s="38" t="s">
        <v>1879</v>
      </c>
      <c r="D1516" s="24"/>
      <c r="E1516" s="85"/>
      <c r="F1516" s="55"/>
      <c r="G1516" s="55"/>
      <c r="H1516" s="145"/>
      <c r="I1516" s="51"/>
      <c r="J1516" s="51"/>
      <c r="K1516" s="51"/>
      <c r="L1516" s="51"/>
    </row>
    <row r="1517" spans="1:12" ht="22.5" x14ac:dyDescent="0.2">
      <c r="A1517" s="160">
        <f t="shared" si="69"/>
        <v>14220</v>
      </c>
      <c r="B1517" s="124"/>
      <c r="C1517" s="125" t="s">
        <v>1722</v>
      </c>
      <c r="D1517" s="126"/>
      <c r="E1517" s="127"/>
      <c r="F1517" s="55"/>
      <c r="G1517" s="55"/>
      <c r="H1517" s="145"/>
      <c r="I1517" s="51"/>
      <c r="J1517" s="51"/>
      <c r="K1517" s="51"/>
      <c r="L1517" s="51"/>
    </row>
    <row r="1518" spans="1:12" ht="45" x14ac:dyDescent="0.2">
      <c r="A1518" s="160">
        <f t="shared" si="69"/>
        <v>14230</v>
      </c>
      <c r="B1518" s="86">
        <f>B1514+0.0001</f>
        <v>3.1100000000000212</v>
      </c>
      <c r="C1518" s="18" t="s">
        <v>1723</v>
      </c>
      <c r="D1518" s="24" t="s">
        <v>0</v>
      </c>
      <c r="E1518" s="85">
        <v>1</v>
      </c>
      <c r="F1518" s="55"/>
      <c r="G1518" s="55"/>
      <c r="H1518" s="145"/>
      <c r="I1518" s="51"/>
      <c r="J1518" s="51"/>
      <c r="K1518" s="51"/>
      <c r="L1518" s="51"/>
    </row>
    <row r="1519" spans="1:12" x14ac:dyDescent="0.2">
      <c r="A1519" s="160">
        <f t="shared" si="69"/>
        <v>14240</v>
      </c>
      <c r="B1519" s="124"/>
      <c r="C1519" s="125" t="s">
        <v>1724</v>
      </c>
      <c r="D1519" s="126"/>
      <c r="E1519" s="127"/>
      <c r="F1519" s="55"/>
      <c r="G1519" s="55"/>
      <c r="H1519" s="145"/>
      <c r="I1519" s="51"/>
      <c r="J1519" s="51"/>
      <c r="K1519" s="51"/>
      <c r="L1519" s="51"/>
    </row>
    <row r="1520" spans="1:12" ht="168.75" x14ac:dyDescent="0.2">
      <c r="A1520" s="160">
        <f t="shared" si="69"/>
        <v>14250</v>
      </c>
      <c r="B1520" s="86">
        <f>B1518+0.0001</f>
        <v>3.1101000000000214</v>
      </c>
      <c r="C1520" s="18" t="s">
        <v>1725</v>
      </c>
      <c r="D1520" s="24" t="s">
        <v>0</v>
      </c>
      <c r="E1520" s="85">
        <v>1</v>
      </c>
      <c r="F1520" s="55"/>
      <c r="G1520" s="55"/>
      <c r="H1520" s="145"/>
      <c r="I1520" s="51"/>
      <c r="J1520" s="51"/>
      <c r="K1520" s="51"/>
      <c r="L1520" s="51"/>
    </row>
    <row r="1521" spans="1:12" x14ac:dyDescent="0.2">
      <c r="A1521" s="160">
        <f t="shared" si="69"/>
        <v>14260</v>
      </c>
      <c r="B1521" s="124"/>
      <c r="C1521" s="125" t="s">
        <v>1726</v>
      </c>
      <c r="D1521" s="126"/>
      <c r="E1521" s="127"/>
      <c r="F1521" s="55"/>
      <c r="G1521" s="55"/>
      <c r="H1521" s="145"/>
      <c r="I1521" s="51"/>
      <c r="J1521" s="51"/>
      <c r="K1521" s="51"/>
      <c r="L1521" s="51"/>
    </row>
    <row r="1522" spans="1:12" ht="146.25" x14ac:dyDescent="0.2">
      <c r="A1522" s="160">
        <f t="shared" si="69"/>
        <v>14270</v>
      </c>
      <c r="B1522" s="86">
        <f>B1520+0.0001</f>
        <v>3.1102000000000216</v>
      </c>
      <c r="C1522" s="18" t="s">
        <v>1727</v>
      </c>
      <c r="D1522" s="24" t="s">
        <v>0</v>
      </c>
      <c r="E1522" s="85">
        <v>1</v>
      </c>
      <c r="F1522" s="55"/>
      <c r="G1522" s="55"/>
      <c r="H1522" s="145"/>
      <c r="I1522" s="51"/>
      <c r="J1522" s="51"/>
      <c r="K1522" s="51"/>
      <c r="L1522" s="51"/>
    </row>
    <row r="1523" spans="1:12" ht="22.5" x14ac:dyDescent="0.2">
      <c r="A1523" s="160">
        <f t="shared" si="69"/>
        <v>14280</v>
      </c>
      <c r="B1523" s="104"/>
      <c r="C1523" s="87" t="s">
        <v>1728</v>
      </c>
      <c r="D1523" s="87"/>
      <c r="E1523" s="100"/>
      <c r="F1523" s="55"/>
      <c r="G1523" s="55"/>
      <c r="H1523" s="145"/>
      <c r="I1523" s="51"/>
      <c r="J1523" s="51"/>
      <c r="K1523" s="51"/>
      <c r="L1523" s="51"/>
    </row>
    <row r="1524" spans="1:12" ht="146.25" x14ac:dyDescent="0.2">
      <c r="A1524" s="160">
        <f t="shared" si="69"/>
        <v>14290</v>
      </c>
      <c r="B1524" s="86">
        <f>B1522+0.0001</f>
        <v>3.1103000000000218</v>
      </c>
      <c r="C1524" s="18" t="s">
        <v>1729</v>
      </c>
      <c r="D1524" s="24" t="s">
        <v>0</v>
      </c>
      <c r="E1524" s="85">
        <v>1</v>
      </c>
      <c r="F1524" s="55"/>
      <c r="G1524" s="55"/>
      <c r="H1524" s="145"/>
      <c r="I1524" s="51"/>
      <c r="J1524" s="51"/>
      <c r="K1524" s="51"/>
      <c r="L1524" s="51"/>
    </row>
    <row r="1525" spans="1:12" ht="22.5" x14ac:dyDescent="0.2">
      <c r="A1525" s="160">
        <f t="shared" si="69"/>
        <v>14300</v>
      </c>
      <c r="B1525" s="86"/>
      <c r="C1525" s="38" t="s">
        <v>1730</v>
      </c>
      <c r="D1525" s="24"/>
      <c r="E1525" s="85"/>
      <c r="F1525" s="55"/>
      <c r="G1525" s="55"/>
      <c r="H1525" s="145"/>
      <c r="I1525" s="51"/>
      <c r="J1525" s="51"/>
      <c r="K1525" s="51"/>
      <c r="L1525" s="51"/>
    </row>
    <row r="1526" spans="1:12" ht="146.25" x14ac:dyDescent="0.2">
      <c r="A1526" s="160">
        <f t="shared" si="69"/>
        <v>14310</v>
      </c>
      <c r="B1526" s="86">
        <f>B1524+0.0001</f>
        <v>3.110400000000022</v>
      </c>
      <c r="C1526" s="18" t="s">
        <v>1696</v>
      </c>
      <c r="D1526" s="24" t="s">
        <v>0</v>
      </c>
      <c r="E1526" s="85">
        <v>1</v>
      </c>
      <c r="F1526" s="55"/>
      <c r="G1526" s="55"/>
      <c r="H1526" s="145"/>
      <c r="I1526" s="51"/>
      <c r="J1526" s="51"/>
      <c r="K1526" s="51"/>
      <c r="L1526" s="51"/>
    </row>
    <row r="1527" spans="1:12" x14ac:dyDescent="0.2">
      <c r="A1527" s="160">
        <f t="shared" si="69"/>
        <v>14320</v>
      </c>
      <c r="B1527" s="124"/>
      <c r="C1527" s="125" t="s">
        <v>133</v>
      </c>
      <c r="D1527" s="126"/>
      <c r="E1527" s="127"/>
      <c r="F1527" s="55"/>
      <c r="G1527" s="55"/>
      <c r="H1527" s="145"/>
      <c r="I1527" s="51"/>
      <c r="J1527" s="51"/>
      <c r="K1527" s="51"/>
      <c r="L1527" s="51"/>
    </row>
    <row r="1528" spans="1:12" x14ac:dyDescent="0.2">
      <c r="A1528" s="160">
        <f t="shared" si="69"/>
        <v>14330</v>
      </c>
      <c r="B1528" s="124"/>
      <c r="C1528" s="125" t="s">
        <v>1731</v>
      </c>
      <c r="D1528" s="126"/>
      <c r="E1528" s="127"/>
      <c r="F1528" s="55"/>
      <c r="G1528" s="55"/>
      <c r="H1528" s="145"/>
      <c r="I1528" s="51"/>
      <c r="J1528" s="51"/>
      <c r="K1528" s="51"/>
      <c r="L1528" s="51"/>
    </row>
    <row r="1529" spans="1:12" ht="33.75" x14ac:dyDescent="0.2">
      <c r="A1529" s="160">
        <f t="shared" si="69"/>
        <v>14340</v>
      </c>
      <c r="B1529" s="86">
        <f>B1526+0.0001</f>
        <v>3.1105000000000222</v>
      </c>
      <c r="C1529" s="18" t="s">
        <v>1732</v>
      </c>
      <c r="D1529" s="24" t="s">
        <v>47</v>
      </c>
      <c r="E1529" s="85">
        <v>45</v>
      </c>
      <c r="F1529" s="55"/>
      <c r="G1529" s="55"/>
      <c r="H1529" s="145"/>
      <c r="I1529" s="51"/>
      <c r="J1529" s="51"/>
      <c r="K1529" s="51"/>
      <c r="L1529" s="51"/>
    </row>
    <row r="1530" spans="1:12" ht="33.75" x14ac:dyDescent="0.2">
      <c r="A1530" s="160">
        <f t="shared" si="69"/>
        <v>14350</v>
      </c>
      <c r="B1530" s="86">
        <f t="shared" ref="B1530:B1532" si="74">B1529+0.0001</f>
        <v>3.1106000000000225</v>
      </c>
      <c r="C1530" s="18" t="s">
        <v>1733</v>
      </c>
      <c r="D1530" s="24" t="s">
        <v>47</v>
      </c>
      <c r="E1530" s="85">
        <v>200</v>
      </c>
      <c r="F1530" s="55"/>
      <c r="G1530" s="55"/>
      <c r="H1530" s="145"/>
      <c r="I1530" s="51"/>
      <c r="J1530" s="51"/>
      <c r="K1530" s="51"/>
      <c r="L1530" s="51"/>
    </row>
    <row r="1531" spans="1:12" ht="33.75" x14ac:dyDescent="0.2">
      <c r="A1531" s="160">
        <f t="shared" si="69"/>
        <v>14360</v>
      </c>
      <c r="B1531" s="86">
        <f t="shared" si="74"/>
        <v>3.1107000000000227</v>
      </c>
      <c r="C1531" s="18" t="s">
        <v>1734</v>
      </c>
      <c r="D1531" s="24" t="s">
        <v>47</v>
      </c>
      <c r="E1531" s="85">
        <v>50</v>
      </c>
      <c r="F1531" s="55"/>
      <c r="G1531" s="55"/>
      <c r="H1531" s="145"/>
      <c r="I1531" s="51"/>
      <c r="J1531" s="51"/>
      <c r="K1531" s="51"/>
      <c r="L1531" s="51"/>
    </row>
    <row r="1532" spans="1:12" ht="33.75" x14ac:dyDescent="0.2">
      <c r="A1532" s="160">
        <f t="shared" si="69"/>
        <v>14370</v>
      </c>
      <c r="B1532" s="86">
        <f t="shared" si="74"/>
        <v>3.1108000000000229</v>
      </c>
      <c r="C1532" s="18" t="s">
        <v>1701</v>
      </c>
      <c r="D1532" s="24" t="s">
        <v>0</v>
      </c>
      <c r="E1532" s="85">
        <v>7</v>
      </c>
      <c r="F1532" s="55"/>
      <c r="G1532" s="55"/>
      <c r="H1532" s="145"/>
      <c r="I1532" s="51"/>
      <c r="J1532" s="51"/>
      <c r="K1532" s="51"/>
      <c r="L1532" s="51"/>
    </row>
    <row r="1533" spans="1:12" ht="22.5" x14ac:dyDescent="0.2">
      <c r="A1533" s="160">
        <f t="shared" si="69"/>
        <v>14380</v>
      </c>
      <c r="B1533" s="124"/>
      <c r="C1533" s="125" t="s">
        <v>1735</v>
      </c>
      <c r="D1533" s="126"/>
      <c r="E1533" s="127"/>
      <c r="F1533" s="55"/>
      <c r="G1533" s="55"/>
      <c r="H1533" s="145"/>
      <c r="I1533" s="51"/>
      <c r="J1533" s="51"/>
      <c r="K1533" s="51"/>
      <c r="L1533" s="51"/>
    </row>
    <row r="1534" spans="1:12" ht="33.75" x14ac:dyDescent="0.2">
      <c r="A1534" s="160">
        <f t="shared" si="69"/>
        <v>14390</v>
      </c>
      <c r="B1534" s="86">
        <f>B1532+0.0001</f>
        <v>3.1109000000000231</v>
      </c>
      <c r="C1534" s="18" t="s">
        <v>1703</v>
      </c>
      <c r="D1534" s="24" t="s">
        <v>47</v>
      </c>
      <c r="E1534" s="85">
        <v>110</v>
      </c>
      <c r="F1534" s="55"/>
      <c r="G1534" s="55"/>
      <c r="H1534" s="145"/>
      <c r="I1534" s="51"/>
      <c r="J1534" s="51"/>
      <c r="K1534" s="51"/>
      <c r="L1534" s="51"/>
    </row>
    <row r="1535" spans="1:12" ht="33.75" x14ac:dyDescent="0.2">
      <c r="A1535" s="160">
        <f t="shared" si="69"/>
        <v>14400</v>
      </c>
      <c r="B1535" s="86">
        <f t="shared" ref="B1535:B1539" si="75">B1534+0.0001</f>
        <v>3.1110000000000233</v>
      </c>
      <c r="C1535" s="18" t="s">
        <v>1704</v>
      </c>
      <c r="D1535" s="24" t="s">
        <v>47</v>
      </c>
      <c r="E1535" s="85">
        <v>450</v>
      </c>
      <c r="F1535" s="55"/>
      <c r="G1535" s="55"/>
      <c r="H1535" s="145"/>
      <c r="I1535" s="51"/>
      <c r="J1535" s="51"/>
      <c r="K1535" s="51"/>
      <c r="L1535" s="51"/>
    </row>
    <row r="1536" spans="1:12" ht="33.75" x14ac:dyDescent="0.2">
      <c r="A1536" s="160">
        <f t="shared" si="69"/>
        <v>14410</v>
      </c>
      <c r="B1536" s="86">
        <f t="shared" si="75"/>
        <v>3.1111000000000235</v>
      </c>
      <c r="C1536" s="18" t="s">
        <v>1700</v>
      </c>
      <c r="D1536" s="24" t="s">
        <v>47</v>
      </c>
      <c r="E1536" s="85">
        <v>120</v>
      </c>
      <c r="F1536" s="55"/>
      <c r="G1536" s="55"/>
      <c r="H1536" s="145"/>
      <c r="I1536" s="51"/>
      <c r="J1536" s="51"/>
      <c r="K1536" s="51"/>
      <c r="L1536" s="51"/>
    </row>
    <row r="1537" spans="1:12" ht="33.75" x14ac:dyDescent="0.2">
      <c r="A1537" s="160">
        <f t="shared" si="69"/>
        <v>14420</v>
      </c>
      <c r="B1537" s="86">
        <f t="shared" si="75"/>
        <v>3.1112000000000237</v>
      </c>
      <c r="C1537" s="18" t="s">
        <v>1706</v>
      </c>
      <c r="D1537" s="24" t="s">
        <v>0</v>
      </c>
      <c r="E1537" s="85">
        <v>6</v>
      </c>
      <c r="F1537" s="55"/>
      <c r="G1537" s="55"/>
      <c r="H1537" s="145"/>
      <c r="I1537" s="51"/>
      <c r="J1537" s="51"/>
      <c r="K1537" s="51"/>
      <c r="L1537" s="51"/>
    </row>
    <row r="1538" spans="1:12" ht="22.5" x14ac:dyDescent="0.2">
      <c r="A1538" s="160">
        <f t="shared" si="69"/>
        <v>14430</v>
      </c>
      <c r="B1538" s="86">
        <f t="shared" si="75"/>
        <v>3.1113000000000239</v>
      </c>
      <c r="C1538" s="18" t="s">
        <v>1707</v>
      </c>
      <c r="D1538" s="24" t="s">
        <v>0</v>
      </c>
      <c r="E1538" s="85">
        <v>6</v>
      </c>
      <c r="F1538" s="55"/>
      <c r="G1538" s="55"/>
      <c r="H1538" s="145"/>
      <c r="I1538" s="51"/>
      <c r="J1538" s="51"/>
      <c r="K1538" s="51"/>
      <c r="L1538" s="51"/>
    </row>
    <row r="1539" spans="1:12" ht="33.75" x14ac:dyDescent="0.2">
      <c r="A1539" s="160">
        <f t="shared" si="69"/>
        <v>14440</v>
      </c>
      <c r="B1539" s="86">
        <f t="shared" si="75"/>
        <v>3.1114000000000241</v>
      </c>
      <c r="C1539" s="18" t="s">
        <v>1701</v>
      </c>
      <c r="D1539" s="24" t="s">
        <v>0</v>
      </c>
      <c r="E1539" s="85">
        <v>20</v>
      </c>
      <c r="F1539" s="55"/>
      <c r="G1539" s="55"/>
      <c r="H1539" s="145"/>
      <c r="I1539" s="51"/>
      <c r="J1539" s="51"/>
      <c r="K1539" s="51"/>
      <c r="L1539" s="51"/>
    </row>
    <row r="1540" spans="1:12" x14ac:dyDescent="0.2">
      <c r="A1540" s="160">
        <f t="shared" si="69"/>
        <v>14450</v>
      </c>
      <c r="B1540" s="124"/>
      <c r="C1540" s="125" t="s">
        <v>1736</v>
      </c>
      <c r="D1540" s="126"/>
      <c r="E1540" s="127"/>
      <c r="F1540" s="55"/>
      <c r="G1540" s="55"/>
      <c r="H1540" s="145"/>
      <c r="I1540" s="51"/>
      <c r="J1540" s="51"/>
      <c r="K1540" s="51"/>
      <c r="L1540" s="51"/>
    </row>
    <row r="1541" spans="1:12" x14ac:dyDescent="0.2">
      <c r="A1541" s="160">
        <f t="shared" si="69"/>
        <v>14460</v>
      </c>
      <c r="B1541" s="124"/>
      <c r="C1541" s="125" t="s">
        <v>1737</v>
      </c>
      <c r="D1541" s="126"/>
      <c r="E1541" s="127"/>
      <c r="F1541" s="55"/>
      <c r="G1541" s="55"/>
      <c r="H1541" s="145"/>
      <c r="I1541" s="51"/>
      <c r="J1541" s="51"/>
      <c r="K1541" s="51"/>
      <c r="L1541" s="51"/>
    </row>
    <row r="1542" spans="1:12" ht="33.75" x14ac:dyDescent="0.2">
      <c r="A1542" s="160">
        <f t="shared" si="69"/>
        <v>14470</v>
      </c>
      <c r="B1542" s="86">
        <f>B1539+0.0001</f>
        <v>3.1115000000000244</v>
      </c>
      <c r="C1542" s="18" t="s">
        <v>1738</v>
      </c>
      <c r="D1542" s="24" t="s">
        <v>47</v>
      </c>
      <c r="E1542" s="85">
        <v>6</v>
      </c>
      <c r="F1542" s="55"/>
      <c r="G1542" s="55"/>
      <c r="H1542" s="145"/>
      <c r="I1542" s="51"/>
      <c r="J1542" s="51"/>
      <c r="K1542" s="51"/>
      <c r="L1542" s="51"/>
    </row>
    <row r="1543" spans="1:12" ht="33.75" x14ac:dyDescent="0.2">
      <c r="A1543" s="160">
        <f t="shared" si="69"/>
        <v>14480</v>
      </c>
      <c r="B1543" s="86">
        <f t="shared" ref="B1543:B1552" si="76">B1542+0.0001</f>
        <v>3.1116000000000246</v>
      </c>
      <c r="C1543" s="18" t="s">
        <v>1699</v>
      </c>
      <c r="D1543" s="24" t="s">
        <v>47</v>
      </c>
      <c r="E1543" s="85">
        <v>20</v>
      </c>
      <c r="F1543" s="55"/>
      <c r="G1543" s="55"/>
      <c r="H1543" s="145"/>
      <c r="I1543" s="51"/>
      <c r="J1543" s="51"/>
      <c r="K1543" s="51"/>
      <c r="L1543" s="51"/>
    </row>
    <row r="1544" spans="1:12" ht="33.75" x14ac:dyDescent="0.2">
      <c r="A1544" s="160">
        <f t="shared" si="69"/>
        <v>14490</v>
      </c>
      <c r="B1544" s="86">
        <f t="shared" si="76"/>
        <v>3.1117000000000248</v>
      </c>
      <c r="C1544" s="18" t="s">
        <v>1734</v>
      </c>
      <c r="D1544" s="24" t="s">
        <v>47</v>
      </c>
      <c r="E1544" s="85">
        <v>10</v>
      </c>
      <c r="F1544" s="55"/>
      <c r="G1544" s="55"/>
      <c r="H1544" s="145"/>
      <c r="I1544" s="51"/>
      <c r="J1544" s="51"/>
      <c r="K1544" s="51"/>
      <c r="L1544" s="51"/>
    </row>
    <row r="1545" spans="1:12" ht="33.75" x14ac:dyDescent="0.2">
      <c r="A1545" s="160">
        <f t="shared" si="69"/>
        <v>14500</v>
      </c>
      <c r="B1545" s="86">
        <f t="shared" si="76"/>
        <v>3.111800000000025</v>
      </c>
      <c r="C1545" s="18" t="s">
        <v>1739</v>
      </c>
      <c r="D1545" s="24" t="s">
        <v>0</v>
      </c>
      <c r="E1545" s="85">
        <v>2</v>
      </c>
      <c r="F1545" s="55"/>
      <c r="G1545" s="55"/>
      <c r="H1545" s="145"/>
      <c r="I1545" s="51"/>
      <c r="J1545" s="51"/>
      <c r="K1545" s="51"/>
      <c r="L1545" s="51"/>
    </row>
    <row r="1546" spans="1:12" ht="22.5" x14ac:dyDescent="0.2">
      <c r="A1546" s="160">
        <f t="shared" si="69"/>
        <v>14510</v>
      </c>
      <c r="B1546" s="124"/>
      <c r="C1546" s="125" t="s">
        <v>1740</v>
      </c>
      <c r="D1546" s="126"/>
      <c r="E1546" s="127"/>
      <c r="F1546" s="55"/>
      <c r="G1546" s="55"/>
      <c r="H1546" s="145"/>
      <c r="I1546" s="51"/>
      <c r="J1546" s="51"/>
      <c r="K1546" s="51"/>
      <c r="L1546" s="51"/>
    </row>
    <row r="1547" spans="1:12" ht="33.75" x14ac:dyDescent="0.2">
      <c r="A1547" s="160">
        <f t="shared" si="69"/>
        <v>14520</v>
      </c>
      <c r="B1547" s="86">
        <f>B1545+0.0001</f>
        <v>3.1119000000000252</v>
      </c>
      <c r="C1547" s="18" t="s">
        <v>1703</v>
      </c>
      <c r="D1547" s="24" t="s">
        <v>47</v>
      </c>
      <c r="E1547" s="85">
        <v>150</v>
      </c>
      <c r="F1547" s="55"/>
      <c r="G1547" s="55"/>
      <c r="H1547" s="145"/>
      <c r="I1547" s="51"/>
      <c r="J1547" s="51"/>
      <c r="K1547" s="51"/>
      <c r="L1547" s="51"/>
    </row>
    <row r="1548" spans="1:12" ht="33.75" x14ac:dyDescent="0.2">
      <c r="A1548" s="160">
        <f t="shared" si="69"/>
        <v>14530</v>
      </c>
      <c r="B1548" s="86">
        <f t="shared" si="76"/>
        <v>3.1120000000000254</v>
      </c>
      <c r="C1548" s="18" t="s">
        <v>1704</v>
      </c>
      <c r="D1548" s="24" t="s">
        <v>47</v>
      </c>
      <c r="E1548" s="85">
        <v>800</v>
      </c>
      <c r="F1548" s="55"/>
      <c r="G1548" s="55"/>
      <c r="H1548" s="145"/>
      <c r="I1548" s="51"/>
      <c r="J1548" s="51"/>
      <c r="K1548" s="51"/>
      <c r="L1548" s="51"/>
    </row>
    <row r="1549" spans="1:12" ht="33.75" x14ac:dyDescent="0.2">
      <c r="A1549" s="160">
        <f t="shared" si="69"/>
        <v>14540</v>
      </c>
      <c r="B1549" s="86">
        <f t="shared" si="76"/>
        <v>3.1121000000000256</v>
      </c>
      <c r="C1549" s="18" t="s">
        <v>1700</v>
      </c>
      <c r="D1549" s="24" t="s">
        <v>47</v>
      </c>
      <c r="E1549" s="85">
        <v>160</v>
      </c>
      <c r="F1549" s="55"/>
      <c r="G1549" s="55"/>
      <c r="H1549" s="145"/>
      <c r="I1549" s="51"/>
      <c r="J1549" s="51"/>
      <c r="K1549" s="51"/>
      <c r="L1549" s="51"/>
    </row>
    <row r="1550" spans="1:12" ht="33.75" x14ac:dyDescent="0.2">
      <c r="A1550" s="160">
        <f t="shared" si="69"/>
        <v>14550</v>
      </c>
      <c r="B1550" s="86">
        <f t="shared" si="76"/>
        <v>3.1122000000000258</v>
      </c>
      <c r="C1550" s="18" t="s">
        <v>1709</v>
      </c>
      <c r="D1550" s="24" t="s">
        <v>0</v>
      </c>
      <c r="E1550" s="85">
        <v>9</v>
      </c>
      <c r="F1550" s="55"/>
      <c r="G1550" s="55"/>
      <c r="H1550" s="145"/>
      <c r="I1550" s="51"/>
      <c r="J1550" s="51"/>
      <c r="K1550" s="51"/>
      <c r="L1550" s="51"/>
    </row>
    <row r="1551" spans="1:12" ht="22.5" x14ac:dyDescent="0.2">
      <c r="A1551" s="160">
        <f t="shared" si="69"/>
        <v>14560</v>
      </c>
      <c r="B1551" s="86">
        <f t="shared" si="76"/>
        <v>3.112300000000026</v>
      </c>
      <c r="C1551" s="18" t="s">
        <v>1707</v>
      </c>
      <c r="D1551" s="24" t="s">
        <v>0</v>
      </c>
      <c r="E1551" s="85">
        <v>9</v>
      </c>
      <c r="F1551" s="55"/>
      <c r="G1551" s="55"/>
      <c r="H1551" s="145"/>
      <c r="I1551" s="51"/>
      <c r="J1551" s="51"/>
      <c r="K1551" s="51"/>
      <c r="L1551" s="51"/>
    </row>
    <row r="1552" spans="1:12" ht="33.75" x14ac:dyDescent="0.2">
      <c r="A1552" s="160">
        <f t="shared" si="69"/>
        <v>14570</v>
      </c>
      <c r="B1552" s="86">
        <f t="shared" si="76"/>
        <v>3.1124000000000263</v>
      </c>
      <c r="C1552" s="18" t="s">
        <v>1701</v>
      </c>
      <c r="D1552" s="24" t="s">
        <v>0</v>
      </c>
      <c r="E1552" s="85">
        <v>22</v>
      </c>
      <c r="F1552" s="55"/>
      <c r="G1552" s="55"/>
      <c r="H1552" s="145"/>
      <c r="I1552" s="51"/>
      <c r="J1552" s="51"/>
      <c r="K1552" s="51"/>
      <c r="L1552" s="51"/>
    </row>
    <row r="1553" spans="1:12" x14ac:dyDescent="0.2">
      <c r="A1553" s="160">
        <f t="shared" si="69"/>
        <v>14580</v>
      </c>
      <c r="B1553" s="124"/>
      <c r="C1553" s="125" t="s">
        <v>1741</v>
      </c>
      <c r="D1553" s="126"/>
      <c r="E1553" s="127"/>
      <c r="F1553" s="55"/>
      <c r="G1553" s="55"/>
      <c r="H1553" s="145"/>
      <c r="I1553" s="51"/>
      <c r="J1553" s="51"/>
      <c r="K1553" s="51"/>
      <c r="L1553" s="51"/>
    </row>
    <row r="1554" spans="1:12" x14ac:dyDescent="0.2">
      <c r="A1554" s="160">
        <f t="shared" ref="A1554:A1617" si="77">A1553+10</f>
        <v>14590</v>
      </c>
      <c r="B1554" s="124"/>
      <c r="C1554" s="125" t="s">
        <v>1742</v>
      </c>
      <c r="D1554" s="126"/>
      <c r="E1554" s="127"/>
      <c r="F1554" s="55"/>
      <c r="G1554" s="55"/>
      <c r="H1554" s="145"/>
      <c r="I1554" s="51"/>
      <c r="J1554" s="51"/>
      <c r="K1554" s="51"/>
      <c r="L1554" s="51"/>
    </row>
    <row r="1555" spans="1:12" ht="33.75" x14ac:dyDescent="0.2">
      <c r="A1555" s="160">
        <f t="shared" si="77"/>
        <v>14600</v>
      </c>
      <c r="B1555" s="86">
        <f>B1552+0.0001</f>
        <v>3.1125000000000265</v>
      </c>
      <c r="C1555" s="18" t="s">
        <v>1743</v>
      </c>
      <c r="D1555" s="24" t="s">
        <v>47</v>
      </c>
      <c r="E1555" s="85">
        <v>6</v>
      </c>
      <c r="F1555" s="55"/>
      <c r="G1555" s="55"/>
      <c r="H1555" s="145"/>
      <c r="I1555" s="51"/>
      <c r="J1555" s="51"/>
      <c r="K1555" s="51"/>
      <c r="L1555" s="51"/>
    </row>
    <row r="1556" spans="1:12" ht="33.75" x14ac:dyDescent="0.2">
      <c r="A1556" s="160">
        <f t="shared" si="77"/>
        <v>14610</v>
      </c>
      <c r="B1556" s="86">
        <f t="shared" ref="B1556:B1565" si="78">B1555+0.0001</f>
        <v>3.1126000000000267</v>
      </c>
      <c r="C1556" s="18" t="s">
        <v>1699</v>
      </c>
      <c r="D1556" s="24" t="s">
        <v>47</v>
      </c>
      <c r="E1556" s="85">
        <v>40</v>
      </c>
      <c r="F1556" s="55"/>
      <c r="G1556" s="55"/>
      <c r="H1556" s="145"/>
      <c r="I1556" s="51"/>
      <c r="J1556" s="51"/>
      <c r="K1556" s="51"/>
      <c r="L1556" s="51"/>
    </row>
    <row r="1557" spans="1:12" ht="33.75" x14ac:dyDescent="0.2">
      <c r="A1557" s="160">
        <f t="shared" si="77"/>
        <v>14620</v>
      </c>
      <c r="B1557" s="86">
        <f t="shared" si="78"/>
        <v>3.1127000000000269</v>
      </c>
      <c r="C1557" s="18" t="s">
        <v>1734</v>
      </c>
      <c r="D1557" s="24" t="s">
        <v>47</v>
      </c>
      <c r="E1557" s="85">
        <v>20</v>
      </c>
      <c r="F1557" s="55"/>
      <c r="G1557" s="55"/>
      <c r="H1557" s="145"/>
      <c r="I1557" s="51"/>
      <c r="J1557" s="51"/>
      <c r="K1557" s="51"/>
      <c r="L1557" s="51"/>
    </row>
    <row r="1558" spans="1:12" ht="33.75" x14ac:dyDescent="0.2">
      <c r="A1558" s="160">
        <f t="shared" si="77"/>
        <v>14630</v>
      </c>
      <c r="B1558" s="86">
        <f t="shared" si="78"/>
        <v>3.1128000000000271</v>
      </c>
      <c r="C1558" s="18" t="s">
        <v>1739</v>
      </c>
      <c r="D1558" s="24" t="s">
        <v>0</v>
      </c>
      <c r="E1558" s="85">
        <v>2</v>
      </c>
      <c r="F1558" s="55"/>
      <c r="G1558" s="55"/>
      <c r="H1558" s="145"/>
      <c r="I1558" s="51"/>
      <c r="J1558" s="51"/>
      <c r="K1558" s="51"/>
      <c r="L1558" s="51"/>
    </row>
    <row r="1559" spans="1:12" x14ac:dyDescent="0.2">
      <c r="A1559" s="160">
        <f t="shared" si="77"/>
        <v>14640</v>
      </c>
      <c r="B1559" s="86"/>
      <c r="C1559" s="38" t="s">
        <v>1744</v>
      </c>
      <c r="D1559" s="24"/>
      <c r="E1559" s="85"/>
      <c r="F1559" s="55"/>
      <c r="G1559" s="55"/>
      <c r="H1559" s="145"/>
      <c r="I1559" s="51"/>
      <c r="J1559" s="51"/>
      <c r="K1559" s="51"/>
      <c r="L1559" s="51"/>
    </row>
    <row r="1560" spans="1:12" ht="33.75" x14ac:dyDescent="0.2">
      <c r="A1560" s="160">
        <f t="shared" si="77"/>
        <v>14650</v>
      </c>
      <c r="B1560" s="86">
        <f>B1558+0.0001</f>
        <v>3.1129000000000273</v>
      </c>
      <c r="C1560" s="18" t="s">
        <v>1703</v>
      </c>
      <c r="D1560" s="24" t="s">
        <v>47</v>
      </c>
      <c r="E1560" s="85">
        <v>100</v>
      </c>
      <c r="F1560" s="55"/>
      <c r="G1560" s="55"/>
      <c r="H1560" s="145"/>
      <c r="I1560" s="51"/>
      <c r="J1560" s="51"/>
      <c r="K1560" s="51"/>
      <c r="L1560" s="51"/>
    </row>
    <row r="1561" spans="1:12" ht="33.75" x14ac:dyDescent="0.2">
      <c r="A1561" s="160">
        <f t="shared" si="77"/>
        <v>14660</v>
      </c>
      <c r="B1561" s="86">
        <f t="shared" si="78"/>
        <v>3.1130000000000275</v>
      </c>
      <c r="C1561" s="18" t="s">
        <v>1704</v>
      </c>
      <c r="D1561" s="24" t="s">
        <v>47</v>
      </c>
      <c r="E1561" s="85">
        <v>400</v>
      </c>
      <c r="F1561" s="55"/>
      <c r="G1561" s="55"/>
      <c r="H1561" s="145"/>
      <c r="I1561" s="51"/>
      <c r="J1561" s="51"/>
      <c r="K1561" s="51"/>
      <c r="L1561" s="51"/>
    </row>
    <row r="1562" spans="1:12" ht="33.75" x14ac:dyDescent="0.2">
      <c r="A1562" s="160">
        <f t="shared" si="77"/>
        <v>14670</v>
      </c>
      <c r="B1562" s="86">
        <f t="shared" si="78"/>
        <v>3.1131000000000277</v>
      </c>
      <c r="C1562" s="18" t="s">
        <v>1700</v>
      </c>
      <c r="D1562" s="24" t="s">
        <v>47</v>
      </c>
      <c r="E1562" s="85">
        <v>100</v>
      </c>
      <c r="F1562" s="55"/>
      <c r="G1562" s="55"/>
      <c r="H1562" s="145"/>
      <c r="I1562" s="51"/>
      <c r="J1562" s="51"/>
      <c r="K1562" s="51"/>
      <c r="L1562" s="51"/>
    </row>
    <row r="1563" spans="1:12" ht="33.75" x14ac:dyDescent="0.2">
      <c r="A1563" s="160">
        <f t="shared" si="77"/>
        <v>14680</v>
      </c>
      <c r="B1563" s="86">
        <f t="shared" si="78"/>
        <v>3.1132000000000279</v>
      </c>
      <c r="C1563" s="18" t="s">
        <v>1709</v>
      </c>
      <c r="D1563" s="24" t="s">
        <v>0</v>
      </c>
      <c r="E1563" s="85">
        <v>6</v>
      </c>
      <c r="F1563" s="55"/>
      <c r="G1563" s="55"/>
      <c r="H1563" s="145"/>
      <c r="I1563" s="51"/>
      <c r="J1563" s="51"/>
      <c r="K1563" s="51"/>
      <c r="L1563" s="51"/>
    </row>
    <row r="1564" spans="1:12" ht="22.5" x14ac:dyDescent="0.2">
      <c r="A1564" s="160">
        <f t="shared" si="77"/>
        <v>14690</v>
      </c>
      <c r="B1564" s="86">
        <f t="shared" si="78"/>
        <v>3.1133000000000282</v>
      </c>
      <c r="C1564" s="18" t="s">
        <v>1707</v>
      </c>
      <c r="D1564" s="24" t="s">
        <v>0</v>
      </c>
      <c r="E1564" s="85">
        <v>6</v>
      </c>
      <c r="F1564" s="55"/>
      <c r="G1564" s="55"/>
      <c r="H1564" s="145"/>
      <c r="I1564" s="51"/>
      <c r="J1564" s="51"/>
      <c r="K1564" s="51"/>
      <c r="L1564" s="51"/>
    </row>
    <row r="1565" spans="1:12" ht="33.75" x14ac:dyDescent="0.2">
      <c r="A1565" s="160">
        <f t="shared" si="77"/>
        <v>14700</v>
      </c>
      <c r="B1565" s="86">
        <f t="shared" si="78"/>
        <v>3.1134000000000284</v>
      </c>
      <c r="C1565" s="18" t="s">
        <v>1701</v>
      </c>
      <c r="D1565" s="24" t="s">
        <v>0</v>
      </c>
      <c r="E1565" s="85">
        <v>12</v>
      </c>
      <c r="F1565" s="55"/>
      <c r="G1565" s="55"/>
      <c r="H1565" s="145"/>
      <c r="I1565" s="51"/>
      <c r="J1565" s="51"/>
      <c r="K1565" s="51"/>
      <c r="L1565" s="51"/>
    </row>
    <row r="1566" spans="1:12" x14ac:dyDescent="0.2">
      <c r="A1566" s="160">
        <f t="shared" si="77"/>
        <v>14710</v>
      </c>
      <c r="B1566" s="124"/>
      <c r="C1566" s="125" t="s">
        <v>1745</v>
      </c>
      <c r="D1566" s="126"/>
      <c r="E1566" s="127"/>
      <c r="F1566" s="55"/>
      <c r="G1566" s="55"/>
      <c r="H1566" s="145"/>
      <c r="I1566" s="51"/>
      <c r="J1566" s="51"/>
      <c r="K1566" s="51"/>
      <c r="L1566" s="51"/>
    </row>
    <row r="1567" spans="1:12" x14ac:dyDescent="0.2">
      <c r="A1567" s="160">
        <f t="shared" si="77"/>
        <v>14720</v>
      </c>
      <c r="B1567" s="124"/>
      <c r="C1567" s="125" t="s">
        <v>1746</v>
      </c>
      <c r="D1567" s="126"/>
      <c r="E1567" s="127"/>
      <c r="F1567" s="55"/>
      <c r="G1567" s="55"/>
      <c r="H1567" s="145"/>
      <c r="I1567" s="51"/>
      <c r="J1567" s="51"/>
      <c r="K1567" s="51"/>
      <c r="L1567" s="51"/>
    </row>
    <row r="1568" spans="1:12" ht="33.75" x14ac:dyDescent="0.2">
      <c r="A1568" s="160">
        <f t="shared" si="77"/>
        <v>14730</v>
      </c>
      <c r="B1568" s="86">
        <f>B1565+0.0001</f>
        <v>3.1135000000000286</v>
      </c>
      <c r="C1568" s="18" t="s">
        <v>1732</v>
      </c>
      <c r="D1568" s="24" t="s">
        <v>47</v>
      </c>
      <c r="E1568" s="85">
        <v>6</v>
      </c>
      <c r="F1568" s="55"/>
      <c r="G1568" s="55"/>
      <c r="H1568" s="145"/>
      <c r="I1568" s="51"/>
      <c r="J1568" s="51"/>
      <c r="K1568" s="51"/>
      <c r="L1568" s="51"/>
    </row>
    <row r="1569" spans="1:12" ht="33.75" x14ac:dyDescent="0.2">
      <c r="A1569" s="160">
        <f t="shared" si="77"/>
        <v>14740</v>
      </c>
      <c r="B1569" s="86">
        <f t="shared" ref="B1569:B1577" si="79">B1568+0.0001</f>
        <v>3.1136000000000288</v>
      </c>
      <c r="C1569" s="18" t="s">
        <v>1699</v>
      </c>
      <c r="D1569" s="24" t="s">
        <v>47</v>
      </c>
      <c r="E1569" s="85">
        <v>60</v>
      </c>
      <c r="F1569" s="55"/>
      <c r="G1569" s="55"/>
      <c r="H1569" s="145"/>
      <c r="I1569" s="51"/>
      <c r="J1569" s="51"/>
      <c r="K1569" s="51"/>
      <c r="L1569" s="51"/>
    </row>
    <row r="1570" spans="1:12" ht="33.75" x14ac:dyDescent="0.2">
      <c r="A1570" s="160">
        <f t="shared" si="77"/>
        <v>14750</v>
      </c>
      <c r="B1570" s="86">
        <f t="shared" si="79"/>
        <v>3.113700000000029</v>
      </c>
      <c r="C1570" s="18" t="s">
        <v>1734</v>
      </c>
      <c r="D1570" s="24" t="s">
        <v>47</v>
      </c>
      <c r="E1570" s="85">
        <v>30</v>
      </c>
      <c r="F1570" s="55"/>
      <c r="G1570" s="55"/>
      <c r="H1570" s="145"/>
      <c r="I1570" s="51"/>
      <c r="J1570" s="51"/>
      <c r="K1570" s="51"/>
      <c r="L1570" s="51"/>
    </row>
    <row r="1571" spans="1:12" x14ac:dyDescent="0.2">
      <c r="A1571" s="160">
        <f t="shared" si="77"/>
        <v>14760</v>
      </c>
      <c r="B1571" s="124"/>
      <c r="C1571" s="125" t="s">
        <v>1720</v>
      </c>
      <c r="D1571" s="126"/>
      <c r="E1571" s="127"/>
      <c r="F1571" s="55"/>
      <c r="G1571" s="55"/>
      <c r="H1571" s="145"/>
      <c r="I1571" s="51"/>
      <c r="J1571" s="51"/>
      <c r="K1571" s="51"/>
      <c r="L1571" s="51"/>
    </row>
    <row r="1572" spans="1:12" ht="33.75" x14ac:dyDescent="0.2">
      <c r="A1572" s="160">
        <f t="shared" si="77"/>
        <v>14770</v>
      </c>
      <c r="B1572" s="86">
        <f>B1570+0.0001</f>
        <v>3.1138000000000292</v>
      </c>
      <c r="C1572" s="18" t="s">
        <v>1703</v>
      </c>
      <c r="D1572" s="24" t="s">
        <v>47</v>
      </c>
      <c r="E1572" s="85">
        <v>30</v>
      </c>
      <c r="F1572" s="55"/>
      <c r="G1572" s="55"/>
      <c r="H1572" s="145"/>
      <c r="I1572" s="51"/>
      <c r="J1572" s="51"/>
      <c r="K1572" s="51"/>
      <c r="L1572" s="51"/>
    </row>
    <row r="1573" spans="1:12" ht="33.75" x14ac:dyDescent="0.2">
      <c r="A1573" s="160">
        <f t="shared" si="77"/>
        <v>14780</v>
      </c>
      <c r="B1573" s="86">
        <f t="shared" si="79"/>
        <v>3.1139000000000294</v>
      </c>
      <c r="C1573" s="18" t="s">
        <v>1704</v>
      </c>
      <c r="D1573" s="24" t="s">
        <v>47</v>
      </c>
      <c r="E1573" s="85">
        <v>400</v>
      </c>
      <c r="F1573" s="55"/>
      <c r="G1573" s="55"/>
      <c r="H1573" s="145"/>
      <c r="I1573" s="51"/>
      <c r="J1573" s="51"/>
      <c r="K1573" s="51"/>
      <c r="L1573" s="51"/>
    </row>
    <row r="1574" spans="1:12" ht="33.75" x14ac:dyDescent="0.2">
      <c r="A1574" s="160">
        <f t="shared" si="77"/>
        <v>14790</v>
      </c>
      <c r="B1574" s="86">
        <f t="shared" si="79"/>
        <v>3.1140000000000296</v>
      </c>
      <c r="C1574" s="18" t="s">
        <v>1700</v>
      </c>
      <c r="D1574" s="24" t="s">
        <v>47</v>
      </c>
      <c r="E1574" s="85">
        <v>180</v>
      </c>
      <c r="F1574" s="55"/>
      <c r="G1574" s="55"/>
      <c r="H1574" s="145"/>
      <c r="I1574" s="51"/>
      <c r="J1574" s="51"/>
      <c r="K1574" s="51"/>
      <c r="L1574" s="51"/>
    </row>
    <row r="1575" spans="1:12" ht="33.75" x14ac:dyDescent="0.2">
      <c r="A1575" s="160">
        <f t="shared" si="77"/>
        <v>14800</v>
      </c>
      <c r="B1575" s="86">
        <f t="shared" si="79"/>
        <v>3.1141000000000298</v>
      </c>
      <c r="C1575" s="18" t="s">
        <v>1709</v>
      </c>
      <c r="D1575" s="24" t="s">
        <v>0</v>
      </c>
      <c r="E1575" s="85">
        <v>6</v>
      </c>
      <c r="F1575" s="55"/>
      <c r="G1575" s="55"/>
      <c r="H1575" s="145"/>
      <c r="I1575" s="51"/>
      <c r="J1575" s="51"/>
      <c r="K1575" s="51"/>
      <c r="L1575" s="51"/>
    </row>
    <row r="1576" spans="1:12" ht="22.5" x14ac:dyDescent="0.2">
      <c r="A1576" s="160">
        <f t="shared" si="77"/>
        <v>14810</v>
      </c>
      <c r="B1576" s="86">
        <f t="shared" si="79"/>
        <v>3.1142000000000301</v>
      </c>
      <c r="C1576" s="18" t="s">
        <v>1707</v>
      </c>
      <c r="D1576" s="24" t="s">
        <v>0</v>
      </c>
      <c r="E1576" s="85">
        <v>6</v>
      </c>
      <c r="F1576" s="55"/>
      <c r="G1576" s="55"/>
      <c r="H1576" s="145"/>
      <c r="I1576" s="51"/>
      <c r="J1576" s="51"/>
      <c r="K1576" s="51"/>
      <c r="L1576" s="51"/>
    </row>
    <row r="1577" spans="1:12" ht="33.75" x14ac:dyDescent="0.2">
      <c r="A1577" s="160">
        <f t="shared" si="77"/>
        <v>14820</v>
      </c>
      <c r="B1577" s="86">
        <f t="shared" si="79"/>
        <v>3.1143000000000303</v>
      </c>
      <c r="C1577" s="18" t="s">
        <v>1701</v>
      </c>
      <c r="D1577" s="24" t="s">
        <v>0</v>
      </c>
      <c r="E1577" s="85">
        <v>12</v>
      </c>
      <c r="F1577" s="55"/>
      <c r="G1577" s="55"/>
      <c r="H1577" s="145"/>
      <c r="I1577" s="51"/>
      <c r="J1577" s="51"/>
      <c r="K1577" s="51"/>
      <c r="L1577" s="51"/>
    </row>
    <row r="1578" spans="1:12" x14ac:dyDescent="0.2">
      <c r="A1578" s="160">
        <f t="shared" si="77"/>
        <v>14830</v>
      </c>
      <c r="B1578" s="92" t="s">
        <v>329</v>
      </c>
      <c r="C1578" s="69" t="s">
        <v>330</v>
      </c>
      <c r="D1578" s="70"/>
      <c r="E1578" s="93"/>
      <c r="F1578" s="55"/>
      <c r="G1578" s="55"/>
      <c r="H1578" s="145"/>
      <c r="I1578" s="51"/>
      <c r="J1578" s="51"/>
      <c r="K1578" s="51"/>
      <c r="L1578" s="51"/>
    </row>
    <row r="1579" spans="1:12" x14ac:dyDescent="0.2">
      <c r="A1579" s="160">
        <f t="shared" si="77"/>
        <v>14840</v>
      </c>
      <c r="B1579" s="124" t="s">
        <v>1214</v>
      </c>
      <c r="C1579" s="125" t="s">
        <v>567</v>
      </c>
      <c r="D1579" s="126"/>
      <c r="E1579" s="127"/>
      <c r="F1579" s="55"/>
      <c r="G1579" s="55"/>
      <c r="H1579" s="145"/>
      <c r="I1579" s="51"/>
      <c r="J1579" s="51"/>
      <c r="K1579" s="51"/>
      <c r="L1579" s="51"/>
    </row>
    <row r="1580" spans="1:12" ht="78.75" x14ac:dyDescent="0.2">
      <c r="A1580" s="160">
        <f t="shared" si="77"/>
        <v>14850</v>
      </c>
      <c r="B1580" s="128">
        <v>4</v>
      </c>
      <c r="C1580" s="34" t="s">
        <v>1877</v>
      </c>
      <c r="D1580" s="35" t="s">
        <v>0</v>
      </c>
      <c r="E1580" s="85">
        <v>1</v>
      </c>
      <c r="F1580" s="55"/>
      <c r="G1580" s="55"/>
      <c r="H1580" s="145"/>
      <c r="I1580" s="51"/>
      <c r="J1580" s="51"/>
      <c r="K1580" s="51"/>
      <c r="L1580" s="51"/>
    </row>
    <row r="1581" spans="1:12" ht="112.5" x14ac:dyDescent="0.2">
      <c r="A1581" s="160">
        <f t="shared" si="77"/>
        <v>14860</v>
      </c>
      <c r="B1581" s="96">
        <f t="shared" ref="B1581:B1582" si="80">B1580+0.001</f>
        <v>4.0010000000000003</v>
      </c>
      <c r="C1581" s="34" t="s">
        <v>1905</v>
      </c>
      <c r="D1581" s="35" t="s">
        <v>0</v>
      </c>
      <c r="E1581" s="85">
        <v>1</v>
      </c>
      <c r="F1581" s="55"/>
      <c r="G1581" s="55"/>
      <c r="H1581" s="145"/>
      <c r="I1581" s="51"/>
      <c r="J1581" s="51"/>
      <c r="K1581" s="51"/>
      <c r="L1581" s="51"/>
    </row>
    <row r="1582" spans="1:12" ht="67.5" x14ac:dyDescent="0.2">
      <c r="A1582" s="160">
        <f t="shared" si="77"/>
        <v>14870</v>
      </c>
      <c r="B1582" s="96">
        <f t="shared" si="80"/>
        <v>4.0020000000000007</v>
      </c>
      <c r="C1582" s="34" t="s">
        <v>1878</v>
      </c>
      <c r="D1582" s="35" t="s">
        <v>0</v>
      </c>
      <c r="E1582" s="85">
        <v>4</v>
      </c>
      <c r="F1582" s="55"/>
      <c r="G1582" s="55"/>
      <c r="H1582" s="145"/>
      <c r="I1582" s="51"/>
      <c r="J1582" s="51"/>
      <c r="K1582" s="51"/>
      <c r="L1582" s="51"/>
    </row>
    <row r="1583" spans="1:12" x14ac:dyDescent="0.2">
      <c r="A1583" s="160">
        <f t="shared" si="77"/>
        <v>14880</v>
      </c>
      <c r="B1583" s="124" t="s">
        <v>1770</v>
      </c>
      <c r="C1583" s="125"/>
      <c r="D1583" s="126"/>
      <c r="E1583" s="127"/>
      <c r="F1583" s="55"/>
      <c r="G1583" s="55"/>
      <c r="H1583" s="145"/>
      <c r="I1583" s="51"/>
      <c r="J1583" s="51"/>
      <c r="K1583" s="51"/>
      <c r="L1583" s="51"/>
    </row>
    <row r="1584" spans="1:12" ht="45" x14ac:dyDescent="0.2">
      <c r="A1584" s="160">
        <f t="shared" si="77"/>
        <v>14890</v>
      </c>
      <c r="B1584" s="84">
        <f>B1582+0.001</f>
        <v>4.003000000000001</v>
      </c>
      <c r="C1584" s="18" t="s">
        <v>1747</v>
      </c>
      <c r="D1584" s="24" t="s">
        <v>124</v>
      </c>
      <c r="E1584" s="85">
        <v>61.379999999999995</v>
      </c>
      <c r="F1584" s="55"/>
      <c r="G1584" s="55"/>
      <c r="H1584" s="145"/>
      <c r="I1584" s="51"/>
      <c r="J1584" s="51"/>
      <c r="K1584" s="51"/>
      <c r="L1584" s="51"/>
    </row>
    <row r="1585" spans="1:12" ht="45" x14ac:dyDescent="0.2">
      <c r="A1585" s="160">
        <f t="shared" si="77"/>
        <v>14900</v>
      </c>
      <c r="B1585" s="84">
        <f>B1584+0.001</f>
        <v>4.0040000000000013</v>
      </c>
      <c r="C1585" s="18" t="s">
        <v>1748</v>
      </c>
      <c r="D1585" s="24" t="s">
        <v>124</v>
      </c>
      <c r="E1585" s="85">
        <v>271.19</v>
      </c>
      <c r="F1585" s="55"/>
      <c r="G1585" s="55"/>
      <c r="H1585" s="145"/>
      <c r="I1585" s="51"/>
      <c r="J1585" s="51"/>
      <c r="K1585" s="51"/>
      <c r="L1585" s="51"/>
    </row>
    <row r="1586" spans="1:12" ht="45" x14ac:dyDescent="0.2">
      <c r="A1586" s="160">
        <f t="shared" si="77"/>
        <v>14910</v>
      </c>
      <c r="B1586" s="84">
        <f>B1585+0.001</f>
        <v>4.0050000000000017</v>
      </c>
      <c r="C1586" s="18" t="s">
        <v>1749</v>
      </c>
      <c r="D1586" s="24" t="s">
        <v>124</v>
      </c>
      <c r="E1586" s="85">
        <v>153</v>
      </c>
      <c r="F1586" s="55"/>
      <c r="G1586" s="55"/>
      <c r="H1586" s="145"/>
      <c r="I1586" s="51"/>
      <c r="J1586" s="51"/>
      <c r="K1586" s="51"/>
      <c r="L1586" s="51"/>
    </row>
    <row r="1587" spans="1:12" ht="45" x14ac:dyDescent="0.2">
      <c r="A1587" s="160">
        <f t="shared" si="77"/>
        <v>14920</v>
      </c>
      <c r="B1587" s="84">
        <f>B1586+0.001</f>
        <v>4.006000000000002</v>
      </c>
      <c r="C1587" s="18" t="s">
        <v>1750</v>
      </c>
      <c r="D1587" s="24" t="s">
        <v>124</v>
      </c>
      <c r="E1587" s="85">
        <v>286.64999999999998</v>
      </c>
      <c r="F1587" s="55"/>
      <c r="G1587" s="55"/>
      <c r="H1587" s="145"/>
      <c r="I1587" s="51"/>
      <c r="J1587" s="51"/>
      <c r="K1587" s="51"/>
      <c r="L1587" s="51"/>
    </row>
    <row r="1588" spans="1:12" ht="45" x14ac:dyDescent="0.2">
      <c r="A1588" s="160">
        <f t="shared" si="77"/>
        <v>14930</v>
      </c>
      <c r="B1588" s="84">
        <f>B1587+0.001</f>
        <v>4.0070000000000023</v>
      </c>
      <c r="C1588" s="18" t="s">
        <v>1751</v>
      </c>
      <c r="D1588" s="24" t="s">
        <v>1752</v>
      </c>
      <c r="E1588" s="85">
        <v>5</v>
      </c>
      <c r="F1588" s="55"/>
      <c r="G1588" s="55"/>
      <c r="H1588" s="145"/>
      <c r="I1588" s="51"/>
      <c r="J1588" s="51"/>
      <c r="K1588" s="51"/>
      <c r="L1588" s="51"/>
    </row>
    <row r="1589" spans="1:12" ht="45" x14ac:dyDescent="0.2">
      <c r="A1589" s="160">
        <f t="shared" si="77"/>
        <v>14940</v>
      </c>
      <c r="B1589" s="84">
        <f>B1588+0.001</f>
        <v>4.0080000000000027</v>
      </c>
      <c r="C1589" s="18" t="s">
        <v>1753</v>
      </c>
      <c r="D1589" s="24" t="s">
        <v>1752</v>
      </c>
      <c r="E1589" s="85">
        <v>5</v>
      </c>
      <c r="F1589" s="55"/>
      <c r="G1589" s="55"/>
      <c r="H1589" s="145"/>
      <c r="I1589" s="51"/>
      <c r="J1589" s="51"/>
      <c r="K1589" s="51"/>
      <c r="L1589" s="51"/>
    </row>
    <row r="1590" spans="1:12" x14ac:dyDescent="0.2">
      <c r="A1590" s="160">
        <f t="shared" si="77"/>
        <v>14950</v>
      </c>
      <c r="B1590" s="124" t="s">
        <v>1771</v>
      </c>
      <c r="C1590" s="125"/>
      <c r="D1590" s="126"/>
      <c r="E1590" s="127"/>
      <c r="F1590" s="55"/>
      <c r="G1590" s="55"/>
      <c r="H1590" s="145"/>
      <c r="I1590" s="51"/>
      <c r="J1590" s="51"/>
      <c r="K1590" s="51"/>
      <c r="L1590" s="51"/>
    </row>
    <row r="1591" spans="1:12" ht="67.5" x14ac:dyDescent="0.2">
      <c r="A1591" s="160">
        <f t="shared" si="77"/>
        <v>14960</v>
      </c>
      <c r="B1591" s="84"/>
      <c r="C1591" s="38" t="s">
        <v>263</v>
      </c>
      <c r="D1591" s="24"/>
      <c r="E1591" s="85"/>
      <c r="F1591" s="55"/>
      <c r="G1591" s="55"/>
      <c r="H1591" s="145"/>
      <c r="I1591" s="51"/>
      <c r="J1591" s="51"/>
      <c r="K1591" s="51"/>
      <c r="L1591" s="51"/>
    </row>
    <row r="1592" spans="1:12" x14ac:dyDescent="0.2">
      <c r="A1592" s="160">
        <f t="shared" si="77"/>
        <v>14970</v>
      </c>
      <c r="B1592" s="84">
        <f>B1589+0.001</f>
        <v>4.009000000000003</v>
      </c>
      <c r="C1592" s="18" t="s">
        <v>1754</v>
      </c>
      <c r="D1592" s="24" t="s">
        <v>8</v>
      </c>
      <c r="E1592" s="85">
        <v>5</v>
      </c>
      <c r="F1592" s="55"/>
      <c r="G1592" s="55"/>
      <c r="H1592" s="145"/>
      <c r="I1592" s="51"/>
      <c r="J1592" s="51"/>
      <c r="K1592" s="51"/>
      <c r="L1592" s="51"/>
    </row>
    <row r="1593" spans="1:12" x14ac:dyDescent="0.2">
      <c r="A1593" s="160">
        <f t="shared" si="77"/>
        <v>14980</v>
      </c>
      <c r="B1593" s="84">
        <f t="shared" ref="B1593:B1607" si="81">B1592+0.001</f>
        <v>4.0100000000000033</v>
      </c>
      <c r="C1593" s="18" t="s">
        <v>1755</v>
      </c>
      <c r="D1593" s="24" t="s">
        <v>8</v>
      </c>
      <c r="E1593" s="85">
        <v>12</v>
      </c>
      <c r="F1593" s="55"/>
      <c r="G1593" s="55"/>
      <c r="H1593" s="145"/>
      <c r="I1593" s="51"/>
      <c r="J1593" s="51"/>
      <c r="K1593" s="51"/>
      <c r="L1593" s="51"/>
    </row>
    <row r="1594" spans="1:12" x14ac:dyDescent="0.2">
      <c r="A1594" s="160">
        <f t="shared" si="77"/>
        <v>14990</v>
      </c>
      <c r="B1594" s="84">
        <f t="shared" si="81"/>
        <v>4.0110000000000037</v>
      </c>
      <c r="C1594" s="18" t="s">
        <v>1756</v>
      </c>
      <c r="D1594" s="24" t="s">
        <v>8</v>
      </c>
      <c r="E1594" s="85">
        <v>4</v>
      </c>
      <c r="F1594" s="55"/>
      <c r="G1594" s="55"/>
      <c r="H1594" s="145"/>
      <c r="I1594" s="51"/>
      <c r="J1594" s="51"/>
      <c r="K1594" s="51"/>
      <c r="L1594" s="51"/>
    </row>
    <row r="1595" spans="1:12" x14ac:dyDescent="0.2">
      <c r="A1595" s="160">
        <f t="shared" si="77"/>
        <v>15000</v>
      </c>
      <c r="B1595" s="84">
        <f t="shared" si="81"/>
        <v>4.012000000000004</v>
      </c>
      <c r="C1595" s="18" t="s">
        <v>1757</v>
      </c>
      <c r="D1595" s="24" t="s">
        <v>8</v>
      </c>
      <c r="E1595" s="85"/>
      <c r="F1595" s="55"/>
      <c r="G1595" s="55"/>
      <c r="H1595" s="145"/>
      <c r="I1595" s="51"/>
      <c r="J1595" s="51"/>
      <c r="K1595" s="51"/>
      <c r="L1595" s="51"/>
    </row>
    <row r="1596" spans="1:12" x14ac:dyDescent="0.2">
      <c r="A1596" s="160">
        <f t="shared" si="77"/>
        <v>15010</v>
      </c>
      <c r="B1596" s="84">
        <f t="shared" si="81"/>
        <v>4.0130000000000043</v>
      </c>
      <c r="C1596" s="18" t="s">
        <v>1758</v>
      </c>
      <c r="D1596" s="24" t="s">
        <v>8</v>
      </c>
      <c r="E1596" s="85">
        <v>10</v>
      </c>
      <c r="F1596" s="55"/>
      <c r="G1596" s="55"/>
      <c r="H1596" s="145"/>
      <c r="I1596" s="51"/>
      <c r="J1596" s="51"/>
      <c r="K1596" s="51"/>
      <c r="L1596" s="51"/>
    </row>
    <row r="1597" spans="1:12" x14ac:dyDescent="0.2">
      <c r="A1597" s="160">
        <f t="shared" si="77"/>
        <v>15020</v>
      </c>
      <c r="B1597" s="84">
        <f t="shared" si="81"/>
        <v>4.0140000000000047</v>
      </c>
      <c r="C1597" s="18" t="s">
        <v>1759</v>
      </c>
      <c r="D1597" s="24" t="s">
        <v>8</v>
      </c>
      <c r="E1597" s="85">
        <v>3</v>
      </c>
      <c r="F1597" s="55"/>
      <c r="G1597" s="55"/>
      <c r="H1597" s="145"/>
      <c r="I1597" s="51"/>
      <c r="J1597" s="51"/>
      <c r="K1597" s="51"/>
      <c r="L1597" s="51"/>
    </row>
    <row r="1598" spans="1:12" x14ac:dyDescent="0.2">
      <c r="A1598" s="160">
        <f t="shared" si="77"/>
        <v>15030</v>
      </c>
      <c r="B1598" s="84">
        <f t="shared" si="81"/>
        <v>4.015000000000005</v>
      </c>
      <c r="C1598" s="18" t="s">
        <v>1760</v>
      </c>
      <c r="D1598" s="24" t="s">
        <v>8</v>
      </c>
      <c r="E1598" s="85">
        <v>4</v>
      </c>
      <c r="F1598" s="55"/>
      <c r="G1598" s="55"/>
      <c r="H1598" s="145"/>
      <c r="I1598" s="51"/>
      <c r="J1598" s="51"/>
      <c r="K1598" s="51"/>
      <c r="L1598" s="51"/>
    </row>
    <row r="1599" spans="1:12" x14ac:dyDescent="0.2">
      <c r="A1599" s="160">
        <f t="shared" si="77"/>
        <v>15040</v>
      </c>
      <c r="B1599" s="84">
        <f t="shared" si="81"/>
        <v>4.0160000000000053</v>
      </c>
      <c r="C1599" s="18" t="s">
        <v>1761</v>
      </c>
      <c r="D1599" s="24" t="s">
        <v>8</v>
      </c>
      <c r="E1599" s="85">
        <v>6</v>
      </c>
      <c r="F1599" s="55"/>
      <c r="G1599" s="55"/>
      <c r="H1599" s="145"/>
      <c r="I1599" s="51"/>
      <c r="J1599" s="51"/>
      <c r="K1599" s="51"/>
      <c r="L1599" s="51"/>
    </row>
    <row r="1600" spans="1:12" x14ac:dyDescent="0.2">
      <c r="A1600" s="160">
        <f t="shared" si="77"/>
        <v>15050</v>
      </c>
      <c r="B1600" s="84">
        <f t="shared" si="81"/>
        <v>4.0170000000000057</v>
      </c>
      <c r="C1600" s="18" t="s">
        <v>1762</v>
      </c>
      <c r="D1600" s="24" t="s">
        <v>8</v>
      </c>
      <c r="E1600" s="85"/>
      <c r="F1600" s="55"/>
      <c r="G1600" s="55"/>
      <c r="H1600" s="145"/>
      <c r="I1600" s="51"/>
      <c r="J1600" s="51"/>
      <c r="K1600" s="51"/>
      <c r="L1600" s="51"/>
    </row>
    <row r="1601" spans="1:12" x14ac:dyDescent="0.2">
      <c r="A1601" s="160">
        <f t="shared" si="77"/>
        <v>15060</v>
      </c>
      <c r="B1601" s="84">
        <f t="shared" si="81"/>
        <v>4.018000000000006</v>
      </c>
      <c r="C1601" s="18" t="s">
        <v>1763</v>
      </c>
      <c r="D1601" s="24" t="s">
        <v>8</v>
      </c>
      <c r="E1601" s="85">
        <v>1</v>
      </c>
      <c r="F1601" s="55"/>
      <c r="G1601" s="55"/>
      <c r="H1601" s="145"/>
      <c r="I1601" s="51"/>
      <c r="J1601" s="51"/>
      <c r="K1601" s="51"/>
      <c r="L1601" s="51"/>
    </row>
    <row r="1602" spans="1:12" x14ac:dyDescent="0.2">
      <c r="A1602" s="160">
        <f t="shared" si="77"/>
        <v>15070</v>
      </c>
      <c r="B1602" s="84">
        <f t="shared" si="81"/>
        <v>4.0190000000000063</v>
      </c>
      <c r="C1602" s="18" t="s">
        <v>1764</v>
      </c>
      <c r="D1602" s="24" t="s">
        <v>8</v>
      </c>
      <c r="E1602" s="85">
        <v>2</v>
      </c>
      <c r="F1602" s="55"/>
      <c r="G1602" s="55"/>
      <c r="H1602" s="145"/>
      <c r="I1602" s="51"/>
      <c r="J1602" s="51"/>
      <c r="K1602" s="51"/>
      <c r="L1602" s="51"/>
    </row>
    <row r="1603" spans="1:12" x14ac:dyDescent="0.2">
      <c r="A1603" s="160">
        <f t="shared" si="77"/>
        <v>15080</v>
      </c>
      <c r="B1603" s="84">
        <f t="shared" si="81"/>
        <v>4.0200000000000067</v>
      </c>
      <c r="C1603" s="18" t="s">
        <v>1765</v>
      </c>
      <c r="D1603" s="24" t="s">
        <v>8</v>
      </c>
      <c r="E1603" s="85">
        <v>2</v>
      </c>
      <c r="F1603" s="55"/>
      <c r="G1603" s="55"/>
      <c r="H1603" s="145"/>
      <c r="I1603" s="51"/>
      <c r="J1603" s="51"/>
      <c r="K1603" s="51"/>
      <c r="L1603" s="51"/>
    </row>
    <row r="1604" spans="1:12" x14ac:dyDescent="0.2">
      <c r="A1604" s="160">
        <f t="shared" si="77"/>
        <v>15090</v>
      </c>
      <c r="B1604" s="84">
        <f t="shared" si="81"/>
        <v>4.021000000000007</v>
      </c>
      <c r="C1604" s="18" t="s">
        <v>1766</v>
      </c>
      <c r="D1604" s="24" t="s">
        <v>8</v>
      </c>
      <c r="E1604" s="85">
        <v>14</v>
      </c>
      <c r="F1604" s="55"/>
      <c r="G1604" s="55"/>
      <c r="H1604" s="145"/>
      <c r="I1604" s="51"/>
      <c r="J1604" s="51"/>
      <c r="K1604" s="51"/>
      <c r="L1604" s="51"/>
    </row>
    <row r="1605" spans="1:12" x14ac:dyDescent="0.2">
      <c r="A1605" s="160">
        <f t="shared" si="77"/>
        <v>15100</v>
      </c>
      <c r="B1605" s="84">
        <f t="shared" si="81"/>
        <v>4.0220000000000073</v>
      </c>
      <c r="C1605" s="18" t="s">
        <v>1767</v>
      </c>
      <c r="D1605" s="24" t="s">
        <v>8</v>
      </c>
      <c r="E1605" s="85">
        <v>1</v>
      </c>
      <c r="F1605" s="55"/>
      <c r="G1605" s="55"/>
      <c r="H1605" s="145"/>
      <c r="I1605" s="51"/>
      <c r="J1605" s="51"/>
      <c r="K1605" s="51"/>
      <c r="L1605" s="51"/>
    </row>
    <row r="1606" spans="1:12" x14ac:dyDescent="0.2">
      <c r="A1606" s="160">
        <f t="shared" si="77"/>
        <v>15110</v>
      </c>
      <c r="B1606" s="84">
        <f t="shared" si="81"/>
        <v>4.0230000000000077</v>
      </c>
      <c r="C1606" s="18" t="s">
        <v>1768</v>
      </c>
      <c r="D1606" s="24" t="s">
        <v>8</v>
      </c>
      <c r="E1606" s="85">
        <v>2</v>
      </c>
      <c r="F1606" s="55"/>
      <c r="G1606" s="55"/>
      <c r="H1606" s="145"/>
      <c r="I1606" s="51"/>
      <c r="J1606" s="51"/>
      <c r="K1606" s="51"/>
      <c r="L1606" s="51"/>
    </row>
    <row r="1607" spans="1:12" x14ac:dyDescent="0.2">
      <c r="A1607" s="160">
        <f t="shared" si="77"/>
        <v>15120</v>
      </c>
      <c r="B1607" s="84">
        <f t="shared" si="81"/>
        <v>4.024000000000008</v>
      </c>
      <c r="C1607" s="18" t="s">
        <v>1769</v>
      </c>
      <c r="D1607" s="24" t="s">
        <v>8</v>
      </c>
      <c r="E1607" s="85">
        <v>3</v>
      </c>
      <c r="F1607" s="55"/>
      <c r="G1607" s="55"/>
      <c r="H1607" s="145"/>
      <c r="I1607" s="51"/>
      <c r="J1607" s="51"/>
      <c r="K1607" s="51"/>
      <c r="L1607" s="51"/>
    </row>
    <row r="1608" spans="1:12" x14ac:dyDescent="0.2">
      <c r="A1608" s="160">
        <f t="shared" si="77"/>
        <v>15130</v>
      </c>
      <c r="B1608" s="124" t="s">
        <v>1772</v>
      </c>
      <c r="C1608" s="125"/>
      <c r="D1608" s="126"/>
      <c r="E1608" s="127"/>
      <c r="F1608" s="55"/>
      <c r="G1608" s="55"/>
      <c r="H1608" s="145"/>
      <c r="I1608" s="51"/>
      <c r="J1608" s="51"/>
      <c r="K1608" s="51"/>
      <c r="L1608" s="51"/>
    </row>
    <row r="1609" spans="1:12" x14ac:dyDescent="0.2">
      <c r="A1609" s="160">
        <f t="shared" si="77"/>
        <v>15140</v>
      </c>
      <c r="B1609" s="124" t="s">
        <v>1770</v>
      </c>
      <c r="C1609" s="125"/>
      <c r="D1609" s="126"/>
      <c r="E1609" s="127"/>
      <c r="F1609" s="55"/>
      <c r="G1609" s="55"/>
      <c r="H1609" s="145"/>
      <c r="I1609" s="51"/>
      <c r="J1609" s="51"/>
      <c r="K1609" s="51"/>
      <c r="L1609" s="51"/>
    </row>
    <row r="1610" spans="1:12" ht="45" x14ac:dyDescent="0.2">
      <c r="A1610" s="160">
        <f t="shared" si="77"/>
        <v>15150</v>
      </c>
      <c r="B1610" s="84">
        <f>B1607+0.001</f>
        <v>4.0250000000000083</v>
      </c>
      <c r="C1610" s="18" t="s">
        <v>1773</v>
      </c>
      <c r="D1610" s="24" t="s">
        <v>124</v>
      </c>
      <c r="E1610" s="85">
        <v>14.7</v>
      </c>
      <c r="F1610" s="55"/>
      <c r="G1610" s="55"/>
      <c r="H1610" s="145"/>
      <c r="I1610" s="51"/>
      <c r="J1610" s="51"/>
      <c r="K1610" s="51"/>
      <c r="L1610" s="51"/>
    </row>
    <row r="1611" spans="1:12" ht="45" x14ac:dyDescent="0.2">
      <c r="A1611" s="160">
        <f t="shared" si="77"/>
        <v>15160</v>
      </c>
      <c r="B1611" s="84">
        <f t="shared" ref="B1611:B1616" si="82">B1610+0.001</f>
        <v>4.0260000000000087</v>
      </c>
      <c r="C1611" s="18" t="s">
        <v>1747</v>
      </c>
      <c r="D1611" s="24" t="s">
        <v>124</v>
      </c>
      <c r="E1611" s="85">
        <v>36</v>
      </c>
      <c r="F1611" s="55"/>
      <c r="G1611" s="55"/>
      <c r="H1611" s="145"/>
      <c r="I1611" s="51"/>
      <c r="J1611" s="51"/>
      <c r="K1611" s="51"/>
      <c r="L1611" s="51"/>
    </row>
    <row r="1612" spans="1:12" ht="45" x14ac:dyDescent="0.2">
      <c r="A1612" s="160">
        <f t="shared" si="77"/>
        <v>15170</v>
      </c>
      <c r="B1612" s="84">
        <f t="shared" si="82"/>
        <v>4.027000000000009</v>
      </c>
      <c r="C1612" s="18" t="s">
        <v>1748</v>
      </c>
      <c r="D1612" s="24" t="s">
        <v>124</v>
      </c>
      <c r="E1612" s="85">
        <v>8.5</v>
      </c>
      <c r="F1612" s="55"/>
      <c r="G1612" s="55"/>
      <c r="H1612" s="145"/>
      <c r="I1612" s="51"/>
      <c r="J1612" s="51"/>
      <c r="K1612" s="51"/>
      <c r="L1612" s="51"/>
    </row>
    <row r="1613" spans="1:12" ht="45" x14ac:dyDescent="0.2">
      <c r="A1613" s="160">
        <f t="shared" si="77"/>
        <v>15180</v>
      </c>
      <c r="B1613" s="84">
        <f t="shared" si="82"/>
        <v>4.0280000000000094</v>
      </c>
      <c r="C1613" s="18" t="s">
        <v>1749</v>
      </c>
      <c r="D1613" s="24" t="s">
        <v>124</v>
      </c>
      <c r="E1613" s="85">
        <v>54.3</v>
      </c>
      <c r="F1613" s="55"/>
      <c r="G1613" s="55"/>
      <c r="H1613" s="145"/>
      <c r="I1613" s="51"/>
      <c r="J1613" s="51"/>
      <c r="K1613" s="51"/>
      <c r="L1613" s="51"/>
    </row>
    <row r="1614" spans="1:12" ht="45" x14ac:dyDescent="0.2">
      <c r="A1614" s="160">
        <f t="shared" si="77"/>
        <v>15190</v>
      </c>
      <c r="B1614" s="84">
        <f t="shared" si="82"/>
        <v>4.0290000000000097</v>
      </c>
      <c r="C1614" s="18" t="s">
        <v>1750</v>
      </c>
      <c r="D1614" s="24" t="s">
        <v>124</v>
      </c>
      <c r="E1614" s="85">
        <v>18.899999999999999</v>
      </c>
      <c r="F1614" s="55"/>
      <c r="G1614" s="55"/>
      <c r="H1614" s="145"/>
      <c r="I1614" s="51"/>
      <c r="J1614" s="51"/>
      <c r="K1614" s="51"/>
      <c r="L1614" s="51"/>
    </row>
    <row r="1615" spans="1:12" ht="45" x14ac:dyDescent="0.2">
      <c r="A1615" s="160">
        <f t="shared" si="77"/>
        <v>15200</v>
      </c>
      <c r="B1615" s="84">
        <f t="shared" si="82"/>
        <v>4.03000000000001</v>
      </c>
      <c r="C1615" s="18" t="s">
        <v>1751</v>
      </c>
      <c r="D1615" s="24" t="s">
        <v>1752</v>
      </c>
      <c r="E1615" s="85">
        <v>5</v>
      </c>
      <c r="F1615" s="55"/>
      <c r="G1615" s="55"/>
      <c r="H1615" s="145"/>
      <c r="I1615" s="51"/>
      <c r="J1615" s="51"/>
      <c r="K1615" s="51"/>
      <c r="L1615" s="51"/>
    </row>
    <row r="1616" spans="1:12" ht="45" x14ac:dyDescent="0.2">
      <c r="A1616" s="160">
        <f t="shared" si="77"/>
        <v>15210</v>
      </c>
      <c r="B1616" s="84">
        <f t="shared" si="82"/>
        <v>4.0310000000000104</v>
      </c>
      <c r="C1616" s="18" t="s">
        <v>1753</v>
      </c>
      <c r="D1616" s="24" t="s">
        <v>1752</v>
      </c>
      <c r="E1616" s="85">
        <v>5</v>
      </c>
      <c r="F1616" s="55"/>
      <c r="G1616" s="55"/>
      <c r="H1616" s="145"/>
      <c r="I1616" s="51"/>
      <c r="J1616" s="51"/>
      <c r="K1616" s="51"/>
      <c r="L1616" s="51"/>
    </row>
    <row r="1617" spans="1:12" x14ac:dyDescent="0.2">
      <c r="A1617" s="160">
        <f t="shared" si="77"/>
        <v>15220</v>
      </c>
      <c r="B1617" s="124" t="s">
        <v>1771</v>
      </c>
      <c r="C1617" s="125"/>
      <c r="D1617" s="126"/>
      <c r="E1617" s="127"/>
      <c r="F1617" s="55"/>
      <c r="G1617" s="55"/>
      <c r="H1617" s="145"/>
      <c r="I1617" s="51"/>
      <c r="J1617" s="51"/>
      <c r="K1617" s="51"/>
      <c r="L1617" s="51"/>
    </row>
    <row r="1618" spans="1:12" ht="67.5" x14ac:dyDescent="0.2">
      <c r="A1618" s="160">
        <f t="shared" ref="A1618:A1681" si="83">A1617+10</f>
        <v>15230</v>
      </c>
      <c r="B1618" s="84"/>
      <c r="C1618" s="38" t="s">
        <v>263</v>
      </c>
      <c r="D1618" s="24"/>
      <c r="E1618" s="85"/>
      <c r="F1618" s="55"/>
      <c r="G1618" s="55"/>
      <c r="H1618" s="145"/>
      <c r="I1618" s="51"/>
      <c r="J1618" s="51"/>
      <c r="K1618" s="51"/>
      <c r="L1618" s="51"/>
    </row>
    <row r="1619" spans="1:12" x14ac:dyDescent="0.2">
      <c r="A1619" s="160">
        <f t="shared" si="83"/>
        <v>15240</v>
      </c>
      <c r="B1619" s="84">
        <f>B1616+0.001</f>
        <v>4.0320000000000107</v>
      </c>
      <c r="C1619" s="18" t="s">
        <v>1754</v>
      </c>
      <c r="D1619" s="24" t="s">
        <v>8</v>
      </c>
      <c r="E1619" s="85">
        <v>9</v>
      </c>
      <c r="F1619" s="55"/>
      <c r="G1619" s="55"/>
      <c r="H1619" s="145"/>
      <c r="I1619" s="51"/>
      <c r="J1619" s="51"/>
      <c r="K1619" s="51"/>
      <c r="L1619" s="51"/>
    </row>
    <row r="1620" spans="1:12" x14ac:dyDescent="0.2">
      <c r="A1620" s="160">
        <f t="shared" si="83"/>
        <v>15250</v>
      </c>
      <c r="B1620" s="84">
        <f t="shared" ref="B1620:B1642" si="84">B1619+0.001</f>
        <v>4.033000000000011</v>
      </c>
      <c r="C1620" s="18" t="s">
        <v>1755</v>
      </c>
      <c r="D1620" s="24" t="s">
        <v>8</v>
      </c>
      <c r="E1620" s="85">
        <v>1</v>
      </c>
      <c r="F1620" s="55"/>
      <c r="G1620" s="55"/>
      <c r="H1620" s="145"/>
      <c r="I1620" s="51"/>
      <c r="J1620" s="51"/>
      <c r="K1620" s="51"/>
      <c r="L1620" s="51"/>
    </row>
    <row r="1621" spans="1:12" x14ac:dyDescent="0.2">
      <c r="A1621" s="160">
        <f t="shared" si="83"/>
        <v>15260</v>
      </c>
      <c r="B1621" s="84">
        <f t="shared" si="84"/>
        <v>4.0340000000000114</v>
      </c>
      <c r="C1621" s="18" t="s">
        <v>1756</v>
      </c>
      <c r="D1621" s="24" t="s">
        <v>8</v>
      </c>
      <c r="E1621" s="85">
        <v>7</v>
      </c>
      <c r="F1621" s="55"/>
      <c r="G1621" s="55"/>
      <c r="H1621" s="145"/>
      <c r="I1621" s="51"/>
      <c r="J1621" s="51"/>
      <c r="K1621" s="51"/>
      <c r="L1621" s="51"/>
    </row>
    <row r="1622" spans="1:12" x14ac:dyDescent="0.2">
      <c r="A1622" s="160">
        <f t="shared" si="83"/>
        <v>15270</v>
      </c>
      <c r="B1622" s="84">
        <f t="shared" si="84"/>
        <v>4.0350000000000117</v>
      </c>
      <c r="C1622" s="18" t="s">
        <v>1757</v>
      </c>
      <c r="D1622" s="24" t="s">
        <v>8</v>
      </c>
      <c r="E1622" s="85">
        <v>7</v>
      </c>
      <c r="F1622" s="55"/>
      <c r="G1622" s="55"/>
      <c r="H1622" s="145"/>
      <c r="I1622" s="51"/>
      <c r="J1622" s="51"/>
      <c r="K1622" s="51"/>
      <c r="L1622" s="51"/>
    </row>
    <row r="1623" spans="1:12" x14ac:dyDescent="0.2">
      <c r="A1623" s="160">
        <f t="shared" si="83"/>
        <v>15280</v>
      </c>
      <c r="B1623" s="84">
        <f t="shared" si="84"/>
        <v>4.036000000000012</v>
      </c>
      <c r="C1623" s="18" t="s">
        <v>1758</v>
      </c>
      <c r="D1623" s="24" t="s">
        <v>8</v>
      </c>
      <c r="E1623" s="85">
        <v>1</v>
      </c>
      <c r="F1623" s="55"/>
      <c r="G1623" s="55"/>
      <c r="H1623" s="145"/>
      <c r="I1623" s="51"/>
      <c r="J1623" s="51"/>
      <c r="K1623" s="51"/>
      <c r="L1623" s="51"/>
    </row>
    <row r="1624" spans="1:12" x14ac:dyDescent="0.2">
      <c r="A1624" s="160">
        <f t="shared" si="83"/>
        <v>15290</v>
      </c>
      <c r="B1624" s="84">
        <f t="shared" si="84"/>
        <v>4.0370000000000124</v>
      </c>
      <c r="C1624" s="18" t="s">
        <v>1761</v>
      </c>
      <c r="D1624" s="24" t="s">
        <v>8</v>
      </c>
      <c r="E1624" s="85">
        <v>1</v>
      </c>
      <c r="F1624" s="55"/>
      <c r="G1624" s="55"/>
      <c r="H1624" s="145"/>
      <c r="I1624" s="51"/>
      <c r="J1624" s="51"/>
      <c r="K1624" s="51"/>
      <c r="L1624" s="51"/>
    </row>
    <row r="1625" spans="1:12" x14ac:dyDescent="0.2">
      <c r="A1625" s="160">
        <f t="shared" si="83"/>
        <v>15300</v>
      </c>
      <c r="B1625" s="84">
        <f t="shared" si="84"/>
        <v>4.0380000000000127</v>
      </c>
      <c r="C1625" s="18" t="s">
        <v>1766</v>
      </c>
      <c r="D1625" s="24" t="s">
        <v>8</v>
      </c>
      <c r="E1625" s="85">
        <v>1</v>
      </c>
      <c r="F1625" s="55"/>
      <c r="G1625" s="55"/>
      <c r="H1625" s="145"/>
      <c r="I1625" s="51"/>
      <c r="J1625" s="51"/>
      <c r="K1625" s="51"/>
      <c r="L1625" s="51"/>
    </row>
    <row r="1626" spans="1:12" x14ac:dyDescent="0.2">
      <c r="A1626" s="160">
        <f t="shared" si="83"/>
        <v>15310</v>
      </c>
      <c r="B1626" s="84">
        <f t="shared" si="84"/>
        <v>4.039000000000013</v>
      </c>
      <c r="C1626" s="18" t="s">
        <v>1767</v>
      </c>
      <c r="D1626" s="24" t="s">
        <v>8</v>
      </c>
      <c r="E1626" s="85">
        <v>1</v>
      </c>
      <c r="F1626" s="55"/>
      <c r="G1626" s="55"/>
      <c r="H1626" s="145"/>
      <c r="I1626" s="51"/>
      <c r="J1626" s="51"/>
      <c r="K1626" s="51"/>
      <c r="L1626" s="51"/>
    </row>
    <row r="1627" spans="1:12" x14ac:dyDescent="0.2">
      <c r="A1627" s="160">
        <f t="shared" si="83"/>
        <v>15320</v>
      </c>
      <c r="B1627" s="124" t="s">
        <v>1774</v>
      </c>
      <c r="C1627" s="125"/>
      <c r="D1627" s="126"/>
      <c r="E1627" s="127"/>
      <c r="F1627" s="55"/>
      <c r="G1627" s="55"/>
      <c r="H1627" s="145"/>
      <c r="I1627" s="51"/>
      <c r="J1627" s="51"/>
      <c r="K1627" s="51"/>
      <c r="L1627" s="51"/>
    </row>
    <row r="1628" spans="1:12" x14ac:dyDescent="0.2">
      <c r="A1628" s="160">
        <f t="shared" si="83"/>
        <v>15330</v>
      </c>
      <c r="B1628" s="124" t="s">
        <v>1770</v>
      </c>
      <c r="C1628" s="125"/>
      <c r="D1628" s="126"/>
      <c r="E1628" s="127"/>
      <c r="F1628" s="55"/>
      <c r="G1628" s="55"/>
      <c r="H1628" s="145"/>
      <c r="I1628" s="51"/>
      <c r="J1628" s="51"/>
      <c r="K1628" s="51"/>
      <c r="L1628" s="51"/>
    </row>
    <row r="1629" spans="1:12" ht="45" x14ac:dyDescent="0.2">
      <c r="A1629" s="160">
        <f t="shared" si="83"/>
        <v>15340</v>
      </c>
      <c r="B1629" s="84">
        <f>B1626+0.001</f>
        <v>4.0400000000000134</v>
      </c>
      <c r="C1629" s="18" t="s">
        <v>1748</v>
      </c>
      <c r="D1629" s="24" t="s">
        <v>124</v>
      </c>
      <c r="E1629" s="85">
        <v>84.3</v>
      </c>
      <c r="F1629" s="55"/>
      <c r="G1629" s="55"/>
      <c r="H1629" s="145"/>
      <c r="I1629" s="51"/>
      <c r="J1629" s="51"/>
      <c r="K1629" s="51"/>
      <c r="L1629" s="51"/>
    </row>
    <row r="1630" spans="1:12" ht="45" x14ac:dyDescent="0.2">
      <c r="A1630" s="160">
        <f t="shared" si="83"/>
        <v>15350</v>
      </c>
      <c r="B1630" s="84">
        <f t="shared" si="84"/>
        <v>4.0410000000000137</v>
      </c>
      <c r="C1630" s="18" t="s">
        <v>1750</v>
      </c>
      <c r="D1630" s="24" t="s">
        <v>124</v>
      </c>
      <c r="E1630" s="85">
        <v>148.92000000000002</v>
      </c>
      <c r="F1630" s="55"/>
      <c r="G1630" s="55"/>
      <c r="H1630" s="145"/>
      <c r="I1630" s="51"/>
      <c r="J1630" s="51"/>
      <c r="K1630" s="51"/>
      <c r="L1630" s="51"/>
    </row>
    <row r="1631" spans="1:12" ht="45" x14ac:dyDescent="0.2">
      <c r="A1631" s="160">
        <f t="shared" si="83"/>
        <v>15360</v>
      </c>
      <c r="B1631" s="84">
        <f>B1630+0.001</f>
        <v>4.042000000000014</v>
      </c>
      <c r="C1631" s="18" t="s">
        <v>1751</v>
      </c>
      <c r="D1631" s="24" t="s">
        <v>1752</v>
      </c>
      <c r="E1631" s="85">
        <v>5</v>
      </c>
      <c r="F1631" s="55"/>
      <c r="G1631" s="55"/>
      <c r="H1631" s="145"/>
      <c r="I1631" s="51"/>
      <c r="J1631" s="51"/>
      <c r="K1631" s="51"/>
      <c r="L1631" s="51"/>
    </row>
    <row r="1632" spans="1:12" ht="45" x14ac:dyDescent="0.2">
      <c r="A1632" s="160">
        <f t="shared" si="83"/>
        <v>15370</v>
      </c>
      <c r="B1632" s="84">
        <f t="shared" si="84"/>
        <v>4.0430000000000144</v>
      </c>
      <c r="C1632" s="18" t="s">
        <v>1753</v>
      </c>
      <c r="D1632" s="24" t="s">
        <v>1752</v>
      </c>
      <c r="E1632" s="85">
        <v>5</v>
      </c>
      <c r="F1632" s="55"/>
      <c r="G1632" s="55"/>
      <c r="H1632" s="145"/>
      <c r="I1632" s="51"/>
      <c r="J1632" s="51"/>
      <c r="K1632" s="51"/>
      <c r="L1632" s="51"/>
    </row>
    <row r="1633" spans="1:12" x14ac:dyDescent="0.2">
      <c r="A1633" s="160">
        <f t="shared" si="83"/>
        <v>15380</v>
      </c>
      <c r="B1633" s="129" t="s">
        <v>1771</v>
      </c>
      <c r="C1633" s="72"/>
      <c r="D1633" s="130"/>
      <c r="E1633" s="115"/>
      <c r="F1633" s="55"/>
      <c r="G1633" s="55"/>
      <c r="H1633" s="145"/>
      <c r="I1633" s="51"/>
      <c r="J1633" s="51"/>
      <c r="K1633" s="51"/>
      <c r="L1633" s="51"/>
    </row>
    <row r="1634" spans="1:12" ht="67.5" x14ac:dyDescent="0.2">
      <c r="A1634" s="160">
        <f t="shared" si="83"/>
        <v>15390</v>
      </c>
      <c r="B1634" s="84">
        <f>B1632+0.001</f>
        <v>4.0440000000000147</v>
      </c>
      <c r="C1634" s="38" t="s">
        <v>263</v>
      </c>
      <c r="D1634" s="24"/>
      <c r="E1634" s="85"/>
      <c r="F1634" s="55"/>
      <c r="G1634" s="55"/>
      <c r="H1634" s="145"/>
      <c r="I1634" s="51"/>
      <c r="J1634" s="51"/>
      <c r="K1634" s="51"/>
      <c r="L1634" s="51"/>
    </row>
    <row r="1635" spans="1:12" x14ac:dyDescent="0.2">
      <c r="A1635" s="160">
        <f t="shared" si="83"/>
        <v>15400</v>
      </c>
      <c r="B1635" s="84">
        <f t="shared" si="84"/>
        <v>4.045000000000015</v>
      </c>
      <c r="C1635" s="18" t="s">
        <v>1755</v>
      </c>
      <c r="D1635" s="24" t="s">
        <v>8</v>
      </c>
      <c r="E1635" s="85">
        <v>8</v>
      </c>
      <c r="F1635" s="55"/>
      <c r="G1635" s="55"/>
      <c r="H1635" s="145"/>
      <c r="I1635" s="51"/>
      <c r="J1635" s="51"/>
      <c r="K1635" s="51"/>
      <c r="L1635" s="51"/>
    </row>
    <row r="1636" spans="1:12" x14ac:dyDescent="0.2">
      <c r="A1636" s="160">
        <f t="shared" si="83"/>
        <v>15410</v>
      </c>
      <c r="B1636" s="84">
        <f t="shared" si="84"/>
        <v>4.0460000000000154</v>
      </c>
      <c r="C1636" s="18" t="s">
        <v>1759</v>
      </c>
      <c r="D1636" s="24" t="s">
        <v>8</v>
      </c>
      <c r="E1636" s="85">
        <v>1</v>
      </c>
      <c r="F1636" s="55"/>
      <c r="G1636" s="55"/>
      <c r="H1636" s="145"/>
      <c r="I1636" s="51"/>
      <c r="J1636" s="51"/>
      <c r="K1636" s="51"/>
      <c r="L1636" s="51"/>
    </row>
    <row r="1637" spans="1:12" x14ac:dyDescent="0.2">
      <c r="A1637" s="160">
        <f t="shared" si="83"/>
        <v>15420</v>
      </c>
      <c r="B1637" s="84">
        <f t="shared" si="84"/>
        <v>4.0470000000000157</v>
      </c>
      <c r="C1637" s="18" t="s">
        <v>1760</v>
      </c>
      <c r="D1637" s="24" t="s">
        <v>8</v>
      </c>
      <c r="E1637" s="85">
        <v>1</v>
      </c>
      <c r="F1637" s="55"/>
      <c r="G1637" s="55"/>
      <c r="H1637" s="145"/>
      <c r="I1637" s="51"/>
      <c r="J1637" s="51"/>
      <c r="K1637" s="51"/>
      <c r="L1637" s="51"/>
    </row>
    <row r="1638" spans="1:12" x14ac:dyDescent="0.2">
      <c r="A1638" s="160">
        <f t="shared" si="83"/>
        <v>15430</v>
      </c>
      <c r="B1638" s="84">
        <f t="shared" si="84"/>
        <v>4.048000000000016</v>
      </c>
      <c r="C1638" s="18" t="s">
        <v>1762</v>
      </c>
      <c r="D1638" s="24" t="s">
        <v>8</v>
      </c>
      <c r="E1638" s="85">
        <v>1</v>
      </c>
      <c r="F1638" s="55"/>
      <c r="G1638" s="55"/>
      <c r="H1638" s="145"/>
      <c r="I1638" s="51"/>
      <c r="J1638" s="51"/>
      <c r="K1638" s="51"/>
      <c r="L1638" s="51"/>
    </row>
    <row r="1639" spans="1:12" x14ac:dyDescent="0.2">
      <c r="A1639" s="160">
        <f t="shared" si="83"/>
        <v>15440</v>
      </c>
      <c r="B1639" s="84">
        <f t="shared" si="84"/>
        <v>4.0490000000000164</v>
      </c>
      <c r="C1639" s="18" t="s">
        <v>1775</v>
      </c>
      <c r="D1639" s="24" t="s">
        <v>8</v>
      </c>
      <c r="E1639" s="85">
        <v>1</v>
      </c>
      <c r="F1639" s="55"/>
      <c r="G1639" s="55"/>
      <c r="H1639" s="145"/>
      <c r="I1639" s="51"/>
      <c r="J1639" s="51"/>
      <c r="K1639" s="51"/>
      <c r="L1639" s="51"/>
    </row>
    <row r="1640" spans="1:12" x14ac:dyDescent="0.2">
      <c r="A1640" s="160">
        <f t="shared" si="83"/>
        <v>15450</v>
      </c>
      <c r="B1640" s="84">
        <f t="shared" si="84"/>
        <v>4.0500000000000167</v>
      </c>
      <c r="C1640" s="18" t="s">
        <v>1766</v>
      </c>
      <c r="D1640" s="24" t="s">
        <v>8</v>
      </c>
      <c r="E1640" s="85">
        <v>1</v>
      </c>
      <c r="F1640" s="55"/>
      <c r="G1640" s="55"/>
      <c r="H1640" s="145"/>
      <c r="I1640" s="51"/>
      <c r="J1640" s="51"/>
      <c r="K1640" s="51"/>
      <c r="L1640" s="51"/>
    </row>
    <row r="1641" spans="1:12" x14ac:dyDescent="0.2">
      <c r="A1641" s="160">
        <f t="shared" si="83"/>
        <v>15460</v>
      </c>
      <c r="B1641" s="84">
        <f t="shared" si="84"/>
        <v>4.051000000000017</v>
      </c>
      <c r="C1641" s="18" t="s">
        <v>1767</v>
      </c>
      <c r="D1641" s="24" t="s">
        <v>8</v>
      </c>
      <c r="E1641" s="85">
        <v>1</v>
      </c>
      <c r="F1641" s="55"/>
      <c r="G1641" s="55"/>
      <c r="H1641" s="145"/>
      <c r="I1641" s="51"/>
      <c r="J1641" s="51"/>
      <c r="K1641" s="51"/>
      <c r="L1641" s="51"/>
    </row>
    <row r="1642" spans="1:12" x14ac:dyDescent="0.2">
      <c r="A1642" s="160">
        <f t="shared" si="83"/>
        <v>15470</v>
      </c>
      <c r="B1642" s="84">
        <f t="shared" si="84"/>
        <v>4.0520000000000174</v>
      </c>
      <c r="C1642" s="18" t="s">
        <v>1768</v>
      </c>
      <c r="D1642" s="24" t="s">
        <v>8</v>
      </c>
      <c r="E1642" s="85">
        <v>7</v>
      </c>
      <c r="F1642" s="55"/>
      <c r="G1642" s="55"/>
      <c r="H1642" s="145"/>
      <c r="I1642" s="51"/>
      <c r="J1642" s="51"/>
      <c r="K1642" s="51"/>
      <c r="L1642" s="51"/>
    </row>
    <row r="1643" spans="1:12" x14ac:dyDescent="0.2">
      <c r="A1643" s="160">
        <f t="shared" si="83"/>
        <v>15480</v>
      </c>
      <c r="B1643" s="129" t="s">
        <v>86</v>
      </c>
      <c r="C1643" s="72"/>
      <c r="D1643" s="130"/>
      <c r="E1643" s="115"/>
      <c r="F1643" s="55"/>
      <c r="G1643" s="55"/>
      <c r="H1643" s="145"/>
      <c r="I1643" s="51"/>
      <c r="J1643" s="51"/>
      <c r="K1643" s="51"/>
      <c r="L1643" s="51"/>
    </row>
    <row r="1644" spans="1:12" x14ac:dyDescent="0.2">
      <c r="A1644" s="160">
        <f t="shared" si="83"/>
        <v>15490</v>
      </c>
      <c r="B1644" s="129" t="s">
        <v>1770</v>
      </c>
      <c r="C1644" s="72"/>
      <c r="D1644" s="130"/>
      <c r="E1644" s="115"/>
      <c r="F1644" s="55"/>
      <c r="G1644" s="55"/>
      <c r="H1644" s="145"/>
      <c r="I1644" s="51"/>
      <c r="J1644" s="51"/>
      <c r="K1644" s="51"/>
      <c r="L1644" s="51"/>
    </row>
    <row r="1645" spans="1:12" ht="45" x14ac:dyDescent="0.2">
      <c r="A1645" s="160">
        <f t="shared" si="83"/>
        <v>15500</v>
      </c>
      <c r="B1645" s="84">
        <f>B1642+0.001</f>
        <v>4.0530000000000177</v>
      </c>
      <c r="C1645" s="18" t="s">
        <v>1749</v>
      </c>
      <c r="D1645" s="24" t="s">
        <v>124</v>
      </c>
      <c r="E1645" s="85">
        <v>147.55000000000001</v>
      </c>
      <c r="F1645" s="55"/>
      <c r="G1645" s="55"/>
      <c r="H1645" s="145"/>
      <c r="I1645" s="51"/>
      <c r="J1645" s="51"/>
      <c r="K1645" s="51"/>
      <c r="L1645" s="51"/>
    </row>
    <row r="1646" spans="1:12" ht="45" x14ac:dyDescent="0.2">
      <c r="A1646" s="160">
        <f t="shared" si="83"/>
        <v>15510</v>
      </c>
      <c r="B1646" s="84">
        <f t="shared" ref="B1646:B1648" si="85">B1645+0.001</f>
        <v>4.054000000000018</v>
      </c>
      <c r="C1646" s="18" t="s">
        <v>1750</v>
      </c>
      <c r="D1646" s="24" t="s">
        <v>124</v>
      </c>
      <c r="E1646" s="85">
        <v>19.760000000000002</v>
      </c>
      <c r="F1646" s="55"/>
      <c r="G1646" s="55"/>
      <c r="H1646" s="145"/>
      <c r="I1646" s="51"/>
      <c r="J1646" s="51"/>
      <c r="K1646" s="51"/>
      <c r="L1646" s="51"/>
    </row>
    <row r="1647" spans="1:12" ht="45" x14ac:dyDescent="0.2">
      <c r="A1647" s="160">
        <f t="shared" si="83"/>
        <v>15520</v>
      </c>
      <c r="B1647" s="84">
        <f t="shared" si="85"/>
        <v>4.0550000000000184</v>
      </c>
      <c r="C1647" s="18" t="s">
        <v>1751</v>
      </c>
      <c r="D1647" s="24" t="s">
        <v>1752</v>
      </c>
      <c r="E1647" s="85">
        <v>5</v>
      </c>
      <c r="F1647" s="55"/>
      <c r="G1647" s="55"/>
      <c r="H1647" s="145"/>
      <c r="I1647" s="51"/>
      <c r="J1647" s="51"/>
      <c r="K1647" s="51"/>
      <c r="L1647" s="51"/>
    </row>
    <row r="1648" spans="1:12" ht="45" x14ac:dyDescent="0.2">
      <c r="A1648" s="160">
        <f t="shared" si="83"/>
        <v>15530</v>
      </c>
      <c r="B1648" s="84">
        <f t="shared" si="85"/>
        <v>4.0560000000000187</v>
      </c>
      <c r="C1648" s="18" t="s">
        <v>1753</v>
      </c>
      <c r="D1648" s="24" t="s">
        <v>1752</v>
      </c>
      <c r="E1648" s="85">
        <v>5</v>
      </c>
      <c r="F1648" s="55"/>
      <c r="G1648" s="55"/>
      <c r="H1648" s="145"/>
      <c r="I1648" s="51"/>
      <c r="J1648" s="51"/>
      <c r="K1648" s="51"/>
      <c r="L1648" s="51"/>
    </row>
    <row r="1649" spans="1:12" x14ac:dyDescent="0.2">
      <c r="A1649" s="160">
        <f t="shared" si="83"/>
        <v>15540</v>
      </c>
      <c r="B1649" s="124" t="s">
        <v>1771</v>
      </c>
      <c r="C1649" s="125"/>
      <c r="D1649" s="126"/>
      <c r="E1649" s="127"/>
      <c r="F1649" s="55"/>
      <c r="G1649" s="55"/>
      <c r="H1649" s="145"/>
      <c r="I1649" s="51"/>
      <c r="J1649" s="51"/>
      <c r="K1649" s="51"/>
      <c r="L1649" s="51"/>
    </row>
    <row r="1650" spans="1:12" ht="67.5" x14ac:dyDescent="0.2">
      <c r="A1650" s="160">
        <f t="shared" si="83"/>
        <v>15550</v>
      </c>
      <c r="B1650" s="84"/>
      <c r="C1650" s="38" t="s">
        <v>263</v>
      </c>
      <c r="D1650" s="24"/>
      <c r="E1650" s="85"/>
      <c r="F1650" s="55"/>
      <c r="G1650" s="55"/>
      <c r="H1650" s="145"/>
      <c r="I1650" s="51"/>
      <c r="J1650" s="51"/>
      <c r="K1650" s="51"/>
      <c r="L1650" s="51"/>
    </row>
    <row r="1651" spans="1:12" x14ac:dyDescent="0.2">
      <c r="A1651" s="160">
        <f t="shared" si="83"/>
        <v>15560</v>
      </c>
      <c r="B1651" s="84">
        <f>B1648+0.001</f>
        <v>4.057000000000019</v>
      </c>
      <c r="C1651" s="18" t="s">
        <v>1754</v>
      </c>
      <c r="D1651" s="24" t="s">
        <v>8</v>
      </c>
      <c r="E1651" s="85">
        <v>6</v>
      </c>
      <c r="F1651" s="55"/>
      <c r="G1651" s="55"/>
      <c r="H1651" s="145"/>
      <c r="I1651" s="51"/>
      <c r="J1651" s="51"/>
      <c r="K1651" s="51"/>
      <c r="L1651" s="51"/>
    </row>
    <row r="1652" spans="1:12" x14ac:dyDescent="0.2">
      <c r="A1652" s="160">
        <f t="shared" si="83"/>
        <v>15570</v>
      </c>
      <c r="B1652" s="84">
        <f t="shared" ref="B1652:B1658" si="86">B1651+0.001</f>
        <v>4.0580000000000194</v>
      </c>
      <c r="C1652" s="18" t="s">
        <v>1755</v>
      </c>
      <c r="D1652" s="24" t="s">
        <v>8</v>
      </c>
      <c r="E1652" s="85">
        <v>2</v>
      </c>
      <c r="F1652" s="55"/>
      <c r="G1652" s="55"/>
      <c r="H1652" s="145"/>
      <c r="I1652" s="51"/>
      <c r="J1652" s="51"/>
      <c r="K1652" s="51"/>
      <c r="L1652" s="51"/>
    </row>
    <row r="1653" spans="1:12" x14ac:dyDescent="0.2">
      <c r="A1653" s="160">
        <f t="shared" si="83"/>
        <v>15580</v>
      </c>
      <c r="B1653" s="84">
        <f t="shared" si="86"/>
        <v>4.0590000000000197</v>
      </c>
      <c r="C1653" s="18" t="s">
        <v>1759</v>
      </c>
      <c r="D1653" s="24" t="s">
        <v>8</v>
      </c>
      <c r="E1653" s="85">
        <v>1</v>
      </c>
      <c r="F1653" s="55"/>
      <c r="G1653" s="55"/>
      <c r="H1653" s="145"/>
      <c r="I1653" s="51"/>
      <c r="J1653" s="51"/>
      <c r="K1653" s="51"/>
      <c r="L1653" s="51"/>
    </row>
    <row r="1654" spans="1:12" x14ac:dyDescent="0.2">
      <c r="A1654" s="160">
        <f t="shared" si="83"/>
        <v>15590</v>
      </c>
      <c r="B1654" s="84">
        <f t="shared" si="86"/>
        <v>4.06000000000002</v>
      </c>
      <c r="C1654" s="18" t="s">
        <v>1760</v>
      </c>
      <c r="D1654" s="24" t="s">
        <v>8</v>
      </c>
      <c r="E1654" s="85">
        <v>1</v>
      </c>
      <c r="F1654" s="55"/>
      <c r="G1654" s="55"/>
      <c r="H1654" s="145"/>
      <c r="I1654" s="51"/>
      <c r="J1654" s="51"/>
      <c r="K1654" s="51"/>
      <c r="L1654" s="51"/>
    </row>
    <row r="1655" spans="1:12" x14ac:dyDescent="0.2">
      <c r="A1655" s="160">
        <f t="shared" si="83"/>
        <v>15600</v>
      </c>
      <c r="B1655" s="84">
        <f t="shared" si="86"/>
        <v>4.0610000000000204</v>
      </c>
      <c r="C1655" s="18" t="s">
        <v>1761</v>
      </c>
      <c r="D1655" s="24" t="s">
        <v>8</v>
      </c>
      <c r="E1655" s="85">
        <v>1</v>
      </c>
      <c r="F1655" s="55"/>
      <c r="G1655" s="55"/>
      <c r="H1655" s="145"/>
      <c r="I1655" s="51"/>
      <c r="J1655" s="51"/>
      <c r="K1655" s="51"/>
      <c r="L1655" s="51"/>
    </row>
    <row r="1656" spans="1:12" x14ac:dyDescent="0.2">
      <c r="A1656" s="160">
        <f t="shared" si="83"/>
        <v>15610</v>
      </c>
      <c r="B1656" s="84">
        <f t="shared" si="86"/>
        <v>4.0620000000000207</v>
      </c>
      <c r="C1656" s="18" t="s">
        <v>1766</v>
      </c>
      <c r="D1656" s="24" t="s">
        <v>8</v>
      </c>
      <c r="E1656" s="85">
        <v>1</v>
      </c>
      <c r="F1656" s="55"/>
      <c r="G1656" s="55"/>
      <c r="H1656" s="145"/>
      <c r="I1656" s="51"/>
      <c r="J1656" s="51"/>
      <c r="K1656" s="51"/>
      <c r="L1656" s="51"/>
    </row>
    <row r="1657" spans="1:12" x14ac:dyDescent="0.2">
      <c r="A1657" s="160">
        <f t="shared" si="83"/>
        <v>15620</v>
      </c>
      <c r="B1657" s="84">
        <f t="shared" si="86"/>
        <v>4.063000000000021</v>
      </c>
      <c r="C1657" s="18" t="s">
        <v>1767</v>
      </c>
      <c r="D1657" s="24" t="s">
        <v>8</v>
      </c>
      <c r="E1657" s="85">
        <v>2</v>
      </c>
      <c r="F1657" s="55"/>
      <c r="G1657" s="55"/>
      <c r="H1657" s="145"/>
      <c r="I1657" s="51"/>
      <c r="J1657" s="51"/>
      <c r="K1657" s="51"/>
      <c r="L1657" s="51"/>
    </row>
    <row r="1658" spans="1:12" x14ac:dyDescent="0.2">
      <c r="A1658" s="160">
        <f t="shared" si="83"/>
        <v>15630</v>
      </c>
      <c r="B1658" s="84">
        <f t="shared" si="86"/>
        <v>4.0640000000000214</v>
      </c>
      <c r="C1658" s="18" t="s">
        <v>1768</v>
      </c>
      <c r="D1658" s="24" t="s">
        <v>8</v>
      </c>
      <c r="E1658" s="85">
        <v>1</v>
      </c>
      <c r="F1658" s="55"/>
      <c r="G1658" s="55"/>
      <c r="H1658" s="145"/>
      <c r="I1658" s="51"/>
      <c r="J1658" s="51"/>
      <c r="K1658" s="51"/>
      <c r="L1658" s="51"/>
    </row>
    <row r="1659" spans="1:12" x14ac:dyDescent="0.2">
      <c r="A1659" s="160">
        <f t="shared" si="83"/>
        <v>15640</v>
      </c>
      <c r="B1659" s="124" t="s">
        <v>1216</v>
      </c>
      <c r="C1659" s="125" t="s">
        <v>325</v>
      </c>
      <c r="D1659" s="126"/>
      <c r="E1659" s="127"/>
      <c r="F1659" s="55"/>
      <c r="G1659" s="55"/>
      <c r="H1659" s="145"/>
      <c r="I1659" s="51"/>
      <c r="J1659" s="51"/>
      <c r="K1659" s="51"/>
      <c r="L1659" s="51"/>
    </row>
    <row r="1660" spans="1:12" x14ac:dyDescent="0.2">
      <c r="A1660" s="160">
        <f t="shared" si="83"/>
        <v>15650</v>
      </c>
      <c r="B1660" s="96">
        <f>B1658+0.001</f>
        <v>4.0650000000000217</v>
      </c>
      <c r="C1660" s="6" t="s">
        <v>566</v>
      </c>
      <c r="D1660" s="42" t="s">
        <v>8</v>
      </c>
      <c r="E1660" s="85">
        <v>1</v>
      </c>
      <c r="F1660" s="55"/>
      <c r="G1660" s="55"/>
      <c r="H1660" s="145"/>
      <c r="I1660" s="51"/>
      <c r="J1660" s="51"/>
      <c r="K1660" s="51"/>
      <c r="L1660" s="51"/>
    </row>
    <row r="1661" spans="1:12" x14ac:dyDescent="0.2">
      <c r="A1661" s="160">
        <f t="shared" si="83"/>
        <v>15660</v>
      </c>
      <c r="B1661" s="124" t="s">
        <v>1217</v>
      </c>
      <c r="C1661" s="125" t="s">
        <v>1370</v>
      </c>
      <c r="D1661" s="126"/>
      <c r="E1661" s="127"/>
      <c r="F1661" s="55"/>
      <c r="G1661" s="55"/>
      <c r="H1661" s="145"/>
      <c r="I1661" s="51"/>
      <c r="J1661" s="51"/>
      <c r="K1661" s="51"/>
      <c r="L1661" s="51"/>
    </row>
    <row r="1662" spans="1:12" ht="78.75" x14ac:dyDescent="0.2">
      <c r="A1662" s="160">
        <f t="shared" si="83"/>
        <v>15670</v>
      </c>
      <c r="B1662" s="96">
        <f>B1660+0.001</f>
        <v>4.066000000000022</v>
      </c>
      <c r="C1662" s="6" t="s">
        <v>1371</v>
      </c>
      <c r="D1662" s="42" t="s">
        <v>8</v>
      </c>
      <c r="E1662" s="85">
        <v>1</v>
      </c>
      <c r="F1662" s="55"/>
      <c r="G1662" s="55"/>
      <c r="H1662" s="145"/>
      <c r="I1662" s="51"/>
      <c r="J1662" s="51"/>
      <c r="K1662" s="51"/>
      <c r="L1662" s="51"/>
    </row>
    <row r="1663" spans="1:12" ht="101.25" x14ac:dyDescent="0.2">
      <c r="A1663" s="160">
        <f t="shared" si="83"/>
        <v>15680</v>
      </c>
      <c r="B1663" s="96">
        <f t="shared" ref="B1663:B1664" si="87">B1662+0.001</f>
        <v>4.0670000000000224</v>
      </c>
      <c r="C1663" s="6" t="s">
        <v>1372</v>
      </c>
      <c r="D1663" s="42" t="s">
        <v>8</v>
      </c>
      <c r="E1663" s="85">
        <v>1</v>
      </c>
      <c r="F1663" s="55"/>
      <c r="G1663" s="55"/>
      <c r="H1663" s="145"/>
      <c r="I1663" s="51"/>
      <c r="J1663" s="51"/>
      <c r="K1663" s="51"/>
      <c r="L1663" s="51"/>
    </row>
    <row r="1664" spans="1:12" ht="67.5" x14ac:dyDescent="0.2">
      <c r="A1664" s="160">
        <f t="shared" si="83"/>
        <v>15690</v>
      </c>
      <c r="B1664" s="96">
        <f t="shared" si="87"/>
        <v>4.0680000000000227</v>
      </c>
      <c r="C1664" s="6" t="s">
        <v>1373</v>
      </c>
      <c r="D1664" s="42" t="s">
        <v>8</v>
      </c>
      <c r="E1664" s="85">
        <v>4</v>
      </c>
      <c r="F1664" s="55"/>
      <c r="G1664" s="55"/>
      <c r="H1664" s="145"/>
      <c r="I1664" s="51"/>
      <c r="J1664" s="51"/>
      <c r="K1664" s="51"/>
      <c r="L1664" s="51"/>
    </row>
    <row r="1665" spans="1:12" x14ac:dyDescent="0.2">
      <c r="A1665" s="160">
        <f t="shared" si="83"/>
        <v>15700</v>
      </c>
      <c r="B1665" s="92" t="s">
        <v>556</v>
      </c>
      <c r="C1665" s="69" t="s">
        <v>326</v>
      </c>
      <c r="D1665" s="70"/>
      <c r="E1665" s="93"/>
      <c r="F1665" s="55"/>
      <c r="G1665" s="55"/>
      <c r="H1665" s="145"/>
      <c r="I1665" s="51"/>
      <c r="J1665" s="51"/>
      <c r="K1665" s="51"/>
      <c r="L1665" s="51"/>
    </row>
    <row r="1666" spans="1:12" x14ac:dyDescent="0.2">
      <c r="A1666" s="160">
        <f t="shared" si="83"/>
        <v>15710</v>
      </c>
      <c r="B1666" s="131"/>
      <c r="C1666" s="3" t="s">
        <v>557</v>
      </c>
      <c r="D1666" s="4"/>
      <c r="E1666" s="85"/>
      <c r="F1666" s="55"/>
      <c r="G1666" s="55"/>
      <c r="H1666" s="145"/>
      <c r="I1666" s="51"/>
      <c r="J1666" s="51"/>
      <c r="K1666" s="51"/>
      <c r="L1666" s="51"/>
    </row>
    <row r="1667" spans="1:12" x14ac:dyDescent="0.2">
      <c r="A1667" s="160">
        <f t="shared" si="83"/>
        <v>15720</v>
      </c>
      <c r="B1667" s="124" t="s">
        <v>1214</v>
      </c>
      <c r="C1667" s="125" t="s">
        <v>327</v>
      </c>
      <c r="D1667" s="126"/>
      <c r="E1667" s="127"/>
      <c r="F1667" s="55"/>
      <c r="G1667" s="55"/>
      <c r="H1667" s="145"/>
      <c r="I1667" s="51"/>
      <c r="J1667" s="51"/>
      <c r="K1667" s="51"/>
      <c r="L1667" s="51"/>
    </row>
    <row r="1668" spans="1:12" ht="56.25" x14ac:dyDescent="0.2">
      <c r="A1668" s="160">
        <f t="shared" si="83"/>
        <v>15730</v>
      </c>
      <c r="B1668" s="132">
        <v>5</v>
      </c>
      <c r="C1668" s="6" t="s">
        <v>1281</v>
      </c>
      <c r="D1668" s="42" t="s">
        <v>134</v>
      </c>
      <c r="E1668" s="85">
        <v>146</v>
      </c>
      <c r="F1668" s="55"/>
      <c r="G1668" s="55"/>
      <c r="H1668" s="145"/>
      <c r="I1668" s="51"/>
      <c r="J1668" s="51"/>
      <c r="K1668" s="51"/>
      <c r="L1668" s="51"/>
    </row>
    <row r="1669" spans="1:12" ht="45" x14ac:dyDescent="0.2">
      <c r="A1669" s="160">
        <f t="shared" si="83"/>
        <v>15740</v>
      </c>
      <c r="B1669" s="96">
        <f t="shared" ref="B1669:B1687" si="88">B1668+0.001</f>
        <v>5.0010000000000003</v>
      </c>
      <c r="C1669" s="6" t="s">
        <v>1326</v>
      </c>
      <c r="D1669" s="42" t="s">
        <v>232</v>
      </c>
      <c r="E1669" s="85">
        <v>43</v>
      </c>
      <c r="F1669" s="55"/>
      <c r="G1669" s="55"/>
      <c r="H1669" s="145"/>
      <c r="I1669" s="51"/>
      <c r="J1669" s="51"/>
      <c r="K1669" s="51"/>
      <c r="L1669" s="51"/>
    </row>
    <row r="1670" spans="1:12" ht="45" x14ac:dyDescent="0.2">
      <c r="A1670" s="160">
        <f t="shared" si="83"/>
        <v>15750</v>
      </c>
      <c r="B1670" s="96">
        <f t="shared" si="88"/>
        <v>5.0020000000000007</v>
      </c>
      <c r="C1670" s="6" t="s">
        <v>1327</v>
      </c>
      <c r="D1670" s="42" t="s">
        <v>232</v>
      </c>
      <c r="E1670" s="85">
        <v>8</v>
      </c>
      <c r="F1670" s="55"/>
      <c r="G1670" s="55"/>
      <c r="H1670" s="145"/>
      <c r="I1670" s="51"/>
      <c r="J1670" s="51"/>
      <c r="K1670" s="51"/>
      <c r="L1670" s="51"/>
    </row>
    <row r="1671" spans="1:12" ht="56.25" x14ac:dyDescent="0.2">
      <c r="A1671" s="160">
        <f t="shared" si="83"/>
        <v>15760</v>
      </c>
      <c r="B1671" s="96">
        <f t="shared" si="88"/>
        <v>5.003000000000001</v>
      </c>
      <c r="C1671" s="6" t="s">
        <v>1426</v>
      </c>
      <c r="D1671" s="42" t="s">
        <v>232</v>
      </c>
      <c r="E1671" s="85">
        <v>76</v>
      </c>
      <c r="F1671" s="55"/>
      <c r="G1671" s="55"/>
      <c r="H1671" s="145"/>
      <c r="I1671" s="51"/>
      <c r="J1671" s="51"/>
      <c r="K1671" s="51"/>
      <c r="L1671" s="51"/>
    </row>
    <row r="1672" spans="1:12" ht="56.25" x14ac:dyDescent="0.2">
      <c r="A1672" s="160">
        <f t="shared" si="83"/>
        <v>15770</v>
      </c>
      <c r="B1672" s="96">
        <f t="shared" si="88"/>
        <v>5.0040000000000013</v>
      </c>
      <c r="C1672" s="6" t="s">
        <v>1328</v>
      </c>
      <c r="D1672" s="42" t="s">
        <v>232</v>
      </c>
      <c r="E1672" s="85">
        <v>9</v>
      </c>
      <c r="F1672" s="55"/>
      <c r="G1672" s="55"/>
      <c r="H1672" s="145"/>
      <c r="I1672" s="51"/>
      <c r="J1672" s="51"/>
      <c r="K1672" s="51"/>
      <c r="L1672" s="51"/>
    </row>
    <row r="1673" spans="1:12" ht="45" x14ac:dyDescent="0.2">
      <c r="A1673" s="160">
        <f t="shared" si="83"/>
        <v>15780</v>
      </c>
      <c r="B1673" s="96">
        <f t="shared" si="88"/>
        <v>5.0050000000000017</v>
      </c>
      <c r="C1673" s="6" t="s">
        <v>1329</v>
      </c>
      <c r="D1673" s="42" t="s">
        <v>232</v>
      </c>
      <c r="E1673" s="85">
        <v>32</v>
      </c>
      <c r="F1673" s="55"/>
      <c r="G1673" s="55"/>
      <c r="H1673" s="145"/>
      <c r="I1673" s="51"/>
      <c r="J1673" s="51"/>
      <c r="K1673" s="51"/>
      <c r="L1673" s="51"/>
    </row>
    <row r="1674" spans="1:12" ht="45" x14ac:dyDescent="0.2">
      <c r="A1674" s="160">
        <f t="shared" si="83"/>
        <v>15790</v>
      </c>
      <c r="B1674" s="96">
        <f t="shared" si="88"/>
        <v>5.006000000000002</v>
      </c>
      <c r="C1674" s="6" t="s">
        <v>1330</v>
      </c>
      <c r="D1674" s="42" t="s">
        <v>232</v>
      </c>
      <c r="E1674" s="85">
        <v>168</v>
      </c>
      <c r="F1674" s="55"/>
      <c r="G1674" s="55"/>
      <c r="H1674" s="145"/>
      <c r="I1674" s="51"/>
      <c r="J1674" s="51"/>
      <c r="K1674" s="51"/>
      <c r="L1674" s="51"/>
    </row>
    <row r="1675" spans="1:12" ht="56.25" x14ac:dyDescent="0.2">
      <c r="A1675" s="160">
        <f t="shared" si="83"/>
        <v>15800</v>
      </c>
      <c r="B1675" s="96">
        <f t="shared" si="88"/>
        <v>5.0070000000000023</v>
      </c>
      <c r="C1675" s="6" t="s">
        <v>1331</v>
      </c>
      <c r="D1675" s="42" t="s">
        <v>232</v>
      </c>
      <c r="E1675" s="85">
        <v>113</v>
      </c>
      <c r="F1675" s="55"/>
      <c r="G1675" s="55"/>
      <c r="H1675" s="145"/>
      <c r="I1675" s="51"/>
      <c r="J1675" s="51"/>
      <c r="K1675" s="51"/>
      <c r="L1675" s="51"/>
    </row>
    <row r="1676" spans="1:12" ht="45" x14ac:dyDescent="0.2">
      <c r="A1676" s="160">
        <f t="shared" si="83"/>
        <v>15810</v>
      </c>
      <c r="B1676" s="96">
        <f t="shared" si="88"/>
        <v>5.0080000000000027</v>
      </c>
      <c r="C1676" s="6" t="s">
        <v>558</v>
      </c>
      <c r="D1676" s="42" t="s">
        <v>232</v>
      </c>
      <c r="E1676" s="85">
        <v>119</v>
      </c>
      <c r="F1676" s="55"/>
      <c r="G1676" s="55"/>
      <c r="H1676" s="145"/>
      <c r="I1676" s="51"/>
      <c r="J1676" s="51"/>
      <c r="K1676" s="51"/>
      <c r="L1676" s="51"/>
    </row>
    <row r="1677" spans="1:12" ht="56.25" x14ac:dyDescent="0.2">
      <c r="A1677" s="160">
        <f t="shared" si="83"/>
        <v>15820</v>
      </c>
      <c r="B1677" s="96">
        <f t="shared" si="88"/>
        <v>5.009000000000003</v>
      </c>
      <c r="C1677" s="6" t="s">
        <v>559</v>
      </c>
      <c r="D1677" s="42" t="s">
        <v>232</v>
      </c>
      <c r="E1677" s="85">
        <v>194</v>
      </c>
      <c r="F1677" s="55"/>
      <c r="G1677" s="55"/>
      <c r="H1677" s="145"/>
      <c r="I1677" s="51"/>
      <c r="J1677" s="51"/>
      <c r="K1677" s="51"/>
      <c r="L1677" s="51"/>
    </row>
    <row r="1678" spans="1:12" ht="45" x14ac:dyDescent="0.2">
      <c r="A1678" s="160">
        <f t="shared" si="83"/>
        <v>15830</v>
      </c>
      <c r="B1678" s="96">
        <f t="shared" si="88"/>
        <v>5.0100000000000033</v>
      </c>
      <c r="C1678" s="6" t="s">
        <v>1282</v>
      </c>
      <c r="D1678" s="42" t="s">
        <v>232</v>
      </c>
      <c r="E1678" s="85">
        <v>204</v>
      </c>
      <c r="F1678" s="55"/>
      <c r="G1678" s="55"/>
      <c r="H1678" s="145"/>
      <c r="I1678" s="51"/>
      <c r="J1678" s="51"/>
      <c r="K1678" s="51"/>
      <c r="L1678" s="51"/>
    </row>
    <row r="1679" spans="1:12" ht="56.25" x14ac:dyDescent="0.2">
      <c r="A1679" s="160">
        <f t="shared" si="83"/>
        <v>15840</v>
      </c>
      <c r="B1679" s="96">
        <f t="shared" si="88"/>
        <v>5.0110000000000037</v>
      </c>
      <c r="C1679" s="6" t="s">
        <v>1283</v>
      </c>
      <c r="D1679" s="42" t="s">
        <v>232</v>
      </c>
      <c r="E1679" s="85">
        <v>200</v>
      </c>
      <c r="F1679" s="55"/>
      <c r="G1679" s="55"/>
      <c r="H1679" s="145"/>
      <c r="I1679" s="51"/>
      <c r="J1679" s="51"/>
      <c r="K1679" s="51"/>
      <c r="L1679" s="51"/>
    </row>
    <row r="1680" spans="1:12" ht="45" x14ac:dyDescent="0.2">
      <c r="A1680" s="160">
        <f t="shared" si="83"/>
        <v>15850</v>
      </c>
      <c r="B1680" s="96">
        <f t="shared" si="88"/>
        <v>5.012000000000004</v>
      </c>
      <c r="C1680" s="6" t="s">
        <v>560</v>
      </c>
      <c r="D1680" s="42" t="s">
        <v>232</v>
      </c>
      <c r="E1680" s="85">
        <v>210</v>
      </c>
      <c r="F1680" s="55"/>
      <c r="G1680" s="55"/>
      <c r="H1680" s="145"/>
      <c r="I1680" s="51"/>
      <c r="J1680" s="51"/>
      <c r="K1680" s="51"/>
      <c r="L1680" s="51"/>
    </row>
    <row r="1681" spans="1:12" ht="56.25" x14ac:dyDescent="0.2">
      <c r="A1681" s="160">
        <f t="shared" si="83"/>
        <v>15860</v>
      </c>
      <c r="B1681" s="96">
        <f t="shared" si="88"/>
        <v>5.0130000000000043</v>
      </c>
      <c r="C1681" s="6" t="s">
        <v>561</v>
      </c>
      <c r="D1681" s="42" t="s">
        <v>232</v>
      </c>
      <c r="E1681" s="85">
        <v>79</v>
      </c>
      <c r="F1681" s="55"/>
      <c r="G1681" s="55"/>
      <c r="H1681" s="145"/>
      <c r="I1681" s="51"/>
      <c r="J1681" s="51"/>
      <c r="K1681" s="51"/>
      <c r="L1681" s="51"/>
    </row>
    <row r="1682" spans="1:12" ht="78.75" x14ac:dyDescent="0.2">
      <c r="A1682" s="160">
        <f t="shared" ref="A1682:A1745" si="89">A1681+10</f>
        <v>15870</v>
      </c>
      <c r="B1682" s="96">
        <f t="shared" si="88"/>
        <v>5.0140000000000047</v>
      </c>
      <c r="C1682" s="6" t="s">
        <v>562</v>
      </c>
      <c r="D1682" s="42" t="s">
        <v>232</v>
      </c>
      <c r="E1682" s="85">
        <v>19</v>
      </c>
      <c r="F1682" s="55"/>
      <c r="G1682" s="55"/>
      <c r="H1682" s="145"/>
      <c r="I1682" s="51"/>
      <c r="J1682" s="51"/>
      <c r="K1682" s="51"/>
      <c r="L1682" s="51"/>
    </row>
    <row r="1683" spans="1:12" ht="45" x14ac:dyDescent="0.2">
      <c r="A1683" s="160">
        <f t="shared" si="89"/>
        <v>15880</v>
      </c>
      <c r="B1683" s="96">
        <f t="shared" si="88"/>
        <v>5.015000000000005</v>
      </c>
      <c r="C1683" s="6" t="s">
        <v>1284</v>
      </c>
      <c r="D1683" s="42" t="s">
        <v>232</v>
      </c>
      <c r="E1683" s="85">
        <v>23</v>
      </c>
      <c r="F1683" s="55"/>
      <c r="G1683" s="55"/>
      <c r="H1683" s="145"/>
      <c r="I1683" s="51"/>
      <c r="J1683" s="51"/>
      <c r="K1683" s="51"/>
      <c r="L1683" s="51"/>
    </row>
    <row r="1684" spans="1:12" ht="56.25" x14ac:dyDescent="0.2">
      <c r="A1684" s="160">
        <f t="shared" si="89"/>
        <v>15890</v>
      </c>
      <c r="B1684" s="96">
        <f t="shared" si="88"/>
        <v>5.0160000000000053</v>
      </c>
      <c r="C1684" s="6" t="s">
        <v>1285</v>
      </c>
      <c r="D1684" s="42" t="s">
        <v>232</v>
      </c>
      <c r="E1684" s="85">
        <v>201</v>
      </c>
      <c r="F1684" s="55"/>
      <c r="G1684" s="55"/>
      <c r="H1684" s="145"/>
      <c r="I1684" s="51"/>
      <c r="J1684" s="51"/>
      <c r="K1684" s="51"/>
      <c r="L1684" s="51"/>
    </row>
    <row r="1685" spans="1:12" ht="45" x14ac:dyDescent="0.2">
      <c r="A1685" s="160">
        <f t="shared" si="89"/>
        <v>15900</v>
      </c>
      <c r="B1685" s="96">
        <f t="shared" si="88"/>
        <v>5.0170000000000057</v>
      </c>
      <c r="C1685" s="6" t="s">
        <v>563</v>
      </c>
      <c r="D1685" s="42" t="s">
        <v>232</v>
      </c>
      <c r="E1685" s="85">
        <v>9</v>
      </c>
      <c r="F1685" s="55"/>
      <c r="G1685" s="55"/>
      <c r="H1685" s="145"/>
      <c r="I1685" s="51"/>
      <c r="J1685" s="51"/>
      <c r="K1685" s="51"/>
      <c r="L1685" s="51"/>
    </row>
    <row r="1686" spans="1:12" ht="56.25" x14ac:dyDescent="0.2">
      <c r="A1686" s="160">
        <f t="shared" si="89"/>
        <v>15910</v>
      </c>
      <c r="B1686" s="96">
        <f t="shared" si="88"/>
        <v>5.018000000000006</v>
      </c>
      <c r="C1686" s="6" t="s">
        <v>564</v>
      </c>
      <c r="D1686" s="42" t="s">
        <v>232</v>
      </c>
      <c r="E1686" s="85">
        <v>58</v>
      </c>
      <c r="F1686" s="55"/>
      <c r="G1686" s="55"/>
      <c r="H1686" s="145"/>
      <c r="I1686" s="51"/>
      <c r="J1686" s="51"/>
      <c r="K1686" s="51"/>
      <c r="L1686" s="51"/>
    </row>
    <row r="1687" spans="1:12" ht="45" x14ac:dyDescent="0.2">
      <c r="A1687" s="160">
        <f t="shared" si="89"/>
        <v>15920</v>
      </c>
      <c r="B1687" s="96">
        <f t="shared" si="88"/>
        <v>5.0190000000000063</v>
      </c>
      <c r="C1687" s="6" t="s">
        <v>565</v>
      </c>
      <c r="D1687" s="42" t="s">
        <v>232</v>
      </c>
      <c r="E1687" s="85">
        <v>78</v>
      </c>
      <c r="F1687" s="55"/>
      <c r="G1687" s="55"/>
      <c r="H1687" s="145"/>
      <c r="I1687" s="51"/>
      <c r="J1687" s="51"/>
      <c r="K1687" s="51"/>
      <c r="L1687" s="51"/>
    </row>
    <row r="1688" spans="1:12" x14ac:dyDescent="0.2">
      <c r="A1688" s="160">
        <f t="shared" si="89"/>
        <v>15930</v>
      </c>
      <c r="B1688" s="124" t="s">
        <v>1215</v>
      </c>
      <c r="C1688" s="125" t="s">
        <v>328</v>
      </c>
      <c r="D1688" s="126"/>
      <c r="E1688" s="127"/>
      <c r="F1688" s="55"/>
      <c r="G1688" s="55"/>
      <c r="H1688" s="145"/>
      <c r="I1688" s="51"/>
      <c r="J1688" s="51"/>
      <c r="K1688" s="51"/>
      <c r="L1688" s="51"/>
    </row>
    <row r="1689" spans="1:12" x14ac:dyDescent="0.2">
      <c r="A1689" s="160">
        <f t="shared" si="89"/>
        <v>15940</v>
      </c>
      <c r="B1689" s="124" t="s">
        <v>1216</v>
      </c>
      <c r="C1689" s="125" t="s">
        <v>325</v>
      </c>
      <c r="D1689" s="126"/>
      <c r="E1689" s="127"/>
      <c r="F1689" s="55"/>
      <c r="G1689" s="55"/>
      <c r="H1689" s="145"/>
      <c r="I1689" s="51"/>
      <c r="J1689" s="51"/>
      <c r="K1689" s="51"/>
      <c r="L1689" s="51"/>
    </row>
    <row r="1690" spans="1:12" x14ac:dyDescent="0.2">
      <c r="A1690" s="160">
        <f t="shared" si="89"/>
        <v>15950</v>
      </c>
      <c r="B1690" s="96">
        <f>B1687+0.001</f>
        <v>5.0200000000000067</v>
      </c>
      <c r="C1690" s="6" t="s">
        <v>566</v>
      </c>
      <c r="D1690" s="42" t="s">
        <v>8</v>
      </c>
      <c r="E1690" s="85">
        <v>1</v>
      </c>
      <c r="F1690" s="55"/>
      <c r="G1690" s="55"/>
      <c r="H1690" s="145"/>
      <c r="I1690" s="51"/>
      <c r="J1690" s="51"/>
      <c r="K1690" s="51"/>
      <c r="L1690" s="51"/>
    </row>
    <row r="1691" spans="1:12" x14ac:dyDescent="0.2">
      <c r="A1691" s="160">
        <f t="shared" si="89"/>
        <v>15960</v>
      </c>
      <c r="B1691" s="92" t="s">
        <v>323</v>
      </c>
      <c r="C1691" s="69" t="s">
        <v>324</v>
      </c>
      <c r="D1691" s="70"/>
      <c r="E1691" s="93"/>
      <c r="F1691" s="55"/>
      <c r="G1691" s="55"/>
      <c r="H1691" s="145"/>
      <c r="I1691" s="51"/>
      <c r="J1691" s="51"/>
      <c r="K1691" s="51"/>
      <c r="L1691" s="51"/>
    </row>
    <row r="1692" spans="1:12" ht="67.5" x14ac:dyDescent="0.2">
      <c r="A1692" s="160">
        <f t="shared" si="89"/>
        <v>15970</v>
      </c>
      <c r="B1692" s="96">
        <f>B1690+0.001</f>
        <v>5.021000000000007</v>
      </c>
      <c r="C1692" s="34" t="s">
        <v>1427</v>
      </c>
      <c r="D1692" s="35" t="s">
        <v>0</v>
      </c>
      <c r="E1692" s="85">
        <v>31</v>
      </c>
      <c r="F1692" s="55"/>
      <c r="G1692" s="55"/>
      <c r="H1692" s="145"/>
      <c r="I1692" s="51"/>
      <c r="J1692" s="51"/>
      <c r="K1692" s="51"/>
      <c r="L1692" s="51"/>
    </row>
    <row r="1693" spans="1:12" ht="22.5" x14ac:dyDescent="0.2">
      <c r="A1693" s="160">
        <f t="shared" si="89"/>
        <v>15980</v>
      </c>
      <c r="B1693" s="96">
        <f>B1692+0.001</f>
        <v>5.0220000000000073</v>
      </c>
      <c r="C1693" s="34" t="s">
        <v>1428</v>
      </c>
      <c r="D1693" s="35" t="s">
        <v>0</v>
      </c>
      <c r="E1693" s="85">
        <v>1</v>
      </c>
      <c r="F1693" s="55"/>
      <c r="G1693" s="55"/>
      <c r="H1693" s="145"/>
      <c r="I1693" s="51"/>
      <c r="J1693" s="51"/>
      <c r="K1693" s="51"/>
      <c r="L1693" s="51"/>
    </row>
    <row r="1694" spans="1:12" ht="22.5" x14ac:dyDescent="0.2">
      <c r="A1694" s="160">
        <f t="shared" si="89"/>
        <v>15990</v>
      </c>
      <c r="B1694" s="96">
        <f>B1693+0.001</f>
        <v>5.0230000000000077</v>
      </c>
      <c r="C1694" s="34" t="s">
        <v>1429</v>
      </c>
      <c r="D1694" s="35" t="s">
        <v>0</v>
      </c>
      <c r="E1694" s="85">
        <v>1</v>
      </c>
      <c r="F1694" s="55"/>
      <c r="G1694" s="55"/>
      <c r="H1694" s="145"/>
      <c r="I1694" s="51"/>
      <c r="J1694" s="51"/>
      <c r="K1694" s="51"/>
      <c r="L1694" s="51"/>
    </row>
    <row r="1695" spans="1:12" ht="112.5" x14ac:dyDescent="0.2">
      <c r="A1695" s="160">
        <f t="shared" si="89"/>
        <v>16000</v>
      </c>
      <c r="B1695" s="84">
        <f>B1694+0.001</f>
        <v>5.024000000000008</v>
      </c>
      <c r="C1695" s="34" t="s">
        <v>1776</v>
      </c>
      <c r="D1695" s="35" t="s">
        <v>8</v>
      </c>
      <c r="E1695" s="85">
        <v>5</v>
      </c>
      <c r="F1695" s="55"/>
      <c r="G1695" s="55"/>
      <c r="H1695" s="145"/>
      <c r="I1695" s="51"/>
      <c r="J1695" s="51"/>
      <c r="K1695" s="51"/>
      <c r="L1695" s="51"/>
    </row>
    <row r="1696" spans="1:12" ht="112.5" x14ac:dyDescent="0.2">
      <c r="A1696" s="160">
        <f t="shared" si="89"/>
        <v>16010</v>
      </c>
      <c r="B1696" s="84">
        <f>B1695+0.001</f>
        <v>5.0250000000000083</v>
      </c>
      <c r="C1696" s="34" t="s">
        <v>1777</v>
      </c>
      <c r="D1696" s="35" t="s">
        <v>8</v>
      </c>
      <c r="E1696" s="85">
        <v>5</v>
      </c>
      <c r="F1696" s="55"/>
      <c r="G1696" s="55"/>
      <c r="H1696" s="145"/>
      <c r="I1696" s="51"/>
      <c r="J1696" s="51"/>
      <c r="K1696" s="51"/>
      <c r="L1696" s="51"/>
    </row>
    <row r="1697" spans="1:12" x14ac:dyDescent="0.2">
      <c r="A1697" s="160">
        <f t="shared" si="89"/>
        <v>16020</v>
      </c>
      <c r="B1697" s="124" t="s">
        <v>1214</v>
      </c>
      <c r="C1697" s="125" t="s">
        <v>325</v>
      </c>
      <c r="D1697" s="126"/>
      <c r="E1697" s="127"/>
      <c r="F1697" s="55"/>
      <c r="G1697" s="55"/>
      <c r="H1697" s="145"/>
      <c r="I1697" s="51"/>
      <c r="J1697" s="51"/>
      <c r="K1697" s="51"/>
      <c r="L1697" s="51"/>
    </row>
    <row r="1698" spans="1:12" x14ac:dyDescent="0.2">
      <c r="A1698" s="160">
        <f t="shared" si="89"/>
        <v>16030</v>
      </c>
      <c r="B1698" s="128">
        <f>B1694+0.001</f>
        <v>5.024000000000008</v>
      </c>
      <c r="C1698" s="6" t="s">
        <v>555</v>
      </c>
      <c r="D1698" s="42" t="s">
        <v>8</v>
      </c>
      <c r="E1698" s="85">
        <v>1</v>
      </c>
      <c r="F1698" s="55"/>
      <c r="G1698" s="55"/>
      <c r="H1698" s="145"/>
      <c r="I1698" s="51"/>
      <c r="J1698" s="51"/>
      <c r="K1698" s="51"/>
      <c r="L1698" s="51"/>
    </row>
    <row r="1699" spans="1:12" x14ac:dyDescent="0.2">
      <c r="A1699" s="160">
        <f t="shared" si="89"/>
        <v>16040</v>
      </c>
      <c r="B1699" s="92" t="s">
        <v>322</v>
      </c>
      <c r="C1699" s="69" t="s">
        <v>523</v>
      </c>
      <c r="D1699" s="70"/>
      <c r="E1699" s="93"/>
      <c r="F1699" s="55"/>
      <c r="G1699" s="55"/>
      <c r="H1699" s="145"/>
      <c r="I1699" s="51"/>
      <c r="J1699" s="51"/>
      <c r="K1699" s="51"/>
      <c r="L1699" s="51"/>
    </row>
    <row r="1700" spans="1:12" x14ac:dyDescent="0.2">
      <c r="A1700" s="160">
        <f t="shared" si="89"/>
        <v>16050</v>
      </c>
      <c r="B1700" s="94" t="s">
        <v>1214</v>
      </c>
      <c r="C1700" s="73" t="s">
        <v>331</v>
      </c>
      <c r="D1700" s="74"/>
      <c r="E1700" s="95"/>
      <c r="F1700" s="55"/>
      <c r="G1700" s="55"/>
      <c r="H1700" s="145"/>
      <c r="I1700" s="51"/>
      <c r="J1700" s="51"/>
      <c r="K1700" s="51"/>
      <c r="L1700" s="51"/>
    </row>
    <row r="1701" spans="1:12" x14ac:dyDescent="0.2">
      <c r="A1701" s="160">
        <f t="shared" si="89"/>
        <v>16060</v>
      </c>
      <c r="B1701" s="124"/>
      <c r="C1701" s="125" t="s">
        <v>1114</v>
      </c>
      <c r="D1701" s="126"/>
      <c r="E1701" s="127"/>
      <c r="F1701" s="55"/>
      <c r="G1701" s="55"/>
      <c r="H1701" s="145"/>
      <c r="I1701" s="51"/>
      <c r="J1701" s="51"/>
      <c r="K1701" s="51"/>
      <c r="L1701" s="51"/>
    </row>
    <row r="1702" spans="1:12" ht="67.5" x14ac:dyDescent="0.2">
      <c r="A1702" s="160">
        <f t="shared" si="89"/>
        <v>16070</v>
      </c>
      <c r="B1702" s="132">
        <v>7</v>
      </c>
      <c r="C1702" s="6" t="s">
        <v>1115</v>
      </c>
      <c r="D1702" s="54" t="s">
        <v>134</v>
      </c>
      <c r="E1702" s="85">
        <v>3</v>
      </c>
      <c r="F1702" s="55"/>
      <c r="G1702" s="55"/>
      <c r="H1702" s="145"/>
      <c r="I1702" s="51"/>
      <c r="J1702" s="51"/>
      <c r="K1702" s="51"/>
      <c r="L1702" s="51"/>
    </row>
    <row r="1703" spans="1:12" ht="56.25" x14ac:dyDescent="0.2">
      <c r="A1703" s="160">
        <f t="shared" si="89"/>
        <v>16080</v>
      </c>
      <c r="B1703" s="132">
        <f>B1702+0.001</f>
        <v>7.0010000000000003</v>
      </c>
      <c r="C1703" s="6" t="s">
        <v>537</v>
      </c>
      <c r="D1703" s="54" t="s">
        <v>134</v>
      </c>
      <c r="E1703" s="85">
        <v>2</v>
      </c>
      <c r="F1703" s="55"/>
      <c r="G1703" s="55"/>
      <c r="H1703" s="145"/>
      <c r="I1703" s="51"/>
      <c r="J1703" s="51"/>
      <c r="K1703" s="51"/>
      <c r="L1703" s="51"/>
    </row>
    <row r="1704" spans="1:12" ht="56.25" x14ac:dyDescent="0.2">
      <c r="A1704" s="160">
        <f t="shared" si="89"/>
        <v>16090</v>
      </c>
      <c r="B1704" s="132">
        <f t="shared" ref="B1704:B1742" si="90">B1703+0.001</f>
        <v>7.0020000000000007</v>
      </c>
      <c r="C1704" s="6" t="s">
        <v>538</v>
      </c>
      <c r="D1704" s="54" t="s">
        <v>134</v>
      </c>
      <c r="E1704" s="85">
        <v>8</v>
      </c>
      <c r="F1704" s="55"/>
      <c r="G1704" s="55"/>
      <c r="H1704" s="145"/>
      <c r="I1704" s="51"/>
      <c r="J1704" s="51"/>
      <c r="K1704" s="51"/>
      <c r="L1704" s="51"/>
    </row>
    <row r="1705" spans="1:12" ht="56.25" x14ac:dyDescent="0.2">
      <c r="A1705" s="160">
        <f t="shared" si="89"/>
        <v>16100</v>
      </c>
      <c r="B1705" s="132">
        <f t="shared" si="90"/>
        <v>7.003000000000001</v>
      </c>
      <c r="C1705" s="6" t="s">
        <v>1116</v>
      </c>
      <c r="D1705" s="54" t="s">
        <v>134</v>
      </c>
      <c r="E1705" s="85">
        <v>8</v>
      </c>
      <c r="F1705" s="55"/>
      <c r="G1705" s="55"/>
      <c r="H1705" s="145"/>
      <c r="I1705" s="51"/>
      <c r="J1705" s="51"/>
      <c r="K1705" s="51"/>
      <c r="L1705" s="51"/>
    </row>
    <row r="1706" spans="1:12" ht="67.5" x14ac:dyDescent="0.2">
      <c r="A1706" s="160">
        <f t="shared" si="89"/>
        <v>16110</v>
      </c>
      <c r="B1706" s="132">
        <f t="shared" si="90"/>
        <v>7.0040000000000013</v>
      </c>
      <c r="C1706" s="6" t="s">
        <v>1117</v>
      </c>
      <c r="D1706" s="54" t="s">
        <v>134</v>
      </c>
      <c r="E1706" s="85">
        <v>1</v>
      </c>
      <c r="F1706" s="55"/>
      <c r="G1706" s="55"/>
      <c r="H1706" s="145"/>
      <c r="I1706" s="51"/>
      <c r="J1706" s="51"/>
      <c r="K1706" s="51"/>
      <c r="L1706" s="51"/>
    </row>
    <row r="1707" spans="1:12" ht="45" x14ac:dyDescent="0.2">
      <c r="A1707" s="160">
        <f t="shared" si="89"/>
        <v>16120</v>
      </c>
      <c r="B1707" s="132">
        <f t="shared" si="90"/>
        <v>7.0050000000000017</v>
      </c>
      <c r="C1707" s="6" t="s">
        <v>539</v>
      </c>
      <c r="D1707" s="54" t="s">
        <v>134</v>
      </c>
      <c r="E1707" s="85">
        <v>1</v>
      </c>
      <c r="F1707" s="55"/>
      <c r="G1707" s="55"/>
      <c r="H1707" s="145"/>
      <c r="I1707" s="51"/>
      <c r="J1707" s="51"/>
      <c r="K1707" s="51"/>
      <c r="L1707" s="51"/>
    </row>
    <row r="1708" spans="1:12" ht="45" x14ac:dyDescent="0.2">
      <c r="A1708" s="160">
        <f t="shared" si="89"/>
        <v>16130</v>
      </c>
      <c r="B1708" s="132">
        <f t="shared" si="90"/>
        <v>7.006000000000002</v>
      </c>
      <c r="C1708" s="6" t="s">
        <v>540</v>
      </c>
      <c r="D1708" s="54" t="s">
        <v>134</v>
      </c>
      <c r="E1708" s="85">
        <v>1</v>
      </c>
      <c r="F1708" s="55"/>
      <c r="G1708" s="55"/>
      <c r="H1708" s="145"/>
      <c r="I1708" s="51"/>
      <c r="J1708" s="51"/>
      <c r="K1708" s="51"/>
      <c r="L1708" s="51"/>
    </row>
    <row r="1709" spans="1:12" ht="56.25" x14ac:dyDescent="0.2">
      <c r="A1709" s="160">
        <f t="shared" si="89"/>
        <v>16140</v>
      </c>
      <c r="B1709" s="132">
        <f t="shared" si="90"/>
        <v>7.0070000000000023</v>
      </c>
      <c r="C1709" s="6" t="s">
        <v>1118</v>
      </c>
      <c r="D1709" s="54" t="s">
        <v>134</v>
      </c>
      <c r="E1709" s="85">
        <v>1</v>
      </c>
      <c r="F1709" s="55"/>
      <c r="G1709" s="55"/>
      <c r="H1709" s="145"/>
      <c r="I1709" s="51"/>
      <c r="J1709" s="51"/>
      <c r="K1709" s="51"/>
      <c r="L1709" s="51"/>
    </row>
    <row r="1710" spans="1:12" ht="56.25" x14ac:dyDescent="0.2">
      <c r="A1710" s="160">
        <f t="shared" si="89"/>
        <v>16150</v>
      </c>
      <c r="B1710" s="132">
        <f t="shared" si="90"/>
        <v>7.0080000000000027</v>
      </c>
      <c r="C1710" s="6" t="s">
        <v>1119</v>
      </c>
      <c r="D1710" s="54" t="s">
        <v>134</v>
      </c>
      <c r="E1710" s="85">
        <v>1</v>
      </c>
      <c r="F1710" s="55"/>
      <c r="G1710" s="55"/>
      <c r="H1710" s="145"/>
      <c r="I1710" s="51"/>
      <c r="J1710" s="51"/>
      <c r="K1710" s="51"/>
      <c r="L1710" s="51"/>
    </row>
    <row r="1711" spans="1:12" ht="56.25" x14ac:dyDescent="0.2">
      <c r="A1711" s="160">
        <f t="shared" si="89"/>
        <v>16160</v>
      </c>
      <c r="B1711" s="132">
        <f t="shared" si="90"/>
        <v>7.009000000000003</v>
      </c>
      <c r="C1711" s="6" t="s">
        <v>1120</v>
      </c>
      <c r="D1711" s="54" t="s">
        <v>134</v>
      </c>
      <c r="E1711" s="85">
        <v>1</v>
      </c>
      <c r="F1711" s="55"/>
      <c r="G1711" s="55"/>
      <c r="H1711" s="145"/>
      <c r="I1711" s="51"/>
      <c r="J1711" s="51"/>
      <c r="K1711" s="51"/>
      <c r="L1711" s="51"/>
    </row>
    <row r="1712" spans="1:12" ht="56.25" x14ac:dyDescent="0.2">
      <c r="A1712" s="160">
        <f t="shared" si="89"/>
        <v>16170</v>
      </c>
      <c r="B1712" s="132">
        <f t="shared" si="90"/>
        <v>7.0100000000000033</v>
      </c>
      <c r="C1712" s="6" t="s">
        <v>1121</v>
      </c>
      <c r="D1712" s="54" t="s">
        <v>134</v>
      </c>
      <c r="E1712" s="85">
        <v>1</v>
      </c>
      <c r="F1712" s="55"/>
      <c r="G1712" s="55"/>
      <c r="H1712" s="145"/>
      <c r="I1712" s="51"/>
      <c r="J1712" s="51"/>
      <c r="K1712" s="51"/>
      <c r="L1712" s="51"/>
    </row>
    <row r="1713" spans="1:12" ht="67.5" x14ac:dyDescent="0.2">
      <c r="A1713" s="160">
        <f t="shared" si="89"/>
        <v>16180</v>
      </c>
      <c r="B1713" s="132">
        <f t="shared" si="90"/>
        <v>7.0110000000000037</v>
      </c>
      <c r="C1713" s="6" t="s">
        <v>1122</v>
      </c>
      <c r="D1713" s="54" t="s">
        <v>134</v>
      </c>
      <c r="E1713" s="85">
        <v>1</v>
      </c>
      <c r="F1713" s="55"/>
      <c r="G1713" s="55"/>
      <c r="H1713" s="145"/>
      <c r="I1713" s="51"/>
      <c r="J1713" s="51"/>
      <c r="K1713" s="51"/>
      <c r="L1713" s="51"/>
    </row>
    <row r="1714" spans="1:12" ht="56.25" x14ac:dyDescent="0.2">
      <c r="A1714" s="160">
        <f t="shared" si="89"/>
        <v>16190</v>
      </c>
      <c r="B1714" s="132">
        <f t="shared" si="90"/>
        <v>7.012000000000004</v>
      </c>
      <c r="C1714" s="6" t="s">
        <v>1123</v>
      </c>
      <c r="D1714" s="54" t="s">
        <v>134</v>
      </c>
      <c r="E1714" s="85">
        <v>2</v>
      </c>
      <c r="F1714" s="55"/>
      <c r="G1714" s="55"/>
      <c r="H1714" s="145"/>
      <c r="I1714" s="51"/>
      <c r="J1714" s="51"/>
      <c r="K1714" s="51"/>
      <c r="L1714" s="51"/>
    </row>
    <row r="1715" spans="1:12" ht="56.25" x14ac:dyDescent="0.2">
      <c r="A1715" s="160">
        <f t="shared" si="89"/>
        <v>16200</v>
      </c>
      <c r="B1715" s="132">
        <f t="shared" si="90"/>
        <v>7.0130000000000043</v>
      </c>
      <c r="C1715" s="6" t="s">
        <v>1124</v>
      </c>
      <c r="D1715" s="54" t="s">
        <v>134</v>
      </c>
      <c r="E1715" s="85">
        <v>1</v>
      </c>
      <c r="F1715" s="55"/>
      <c r="G1715" s="55"/>
      <c r="H1715" s="145"/>
      <c r="I1715" s="51"/>
      <c r="J1715" s="51"/>
      <c r="K1715" s="51"/>
      <c r="L1715" s="51"/>
    </row>
    <row r="1716" spans="1:12" ht="56.25" x14ac:dyDescent="0.2">
      <c r="A1716" s="160">
        <f t="shared" si="89"/>
        <v>16210</v>
      </c>
      <c r="B1716" s="132">
        <f t="shared" si="90"/>
        <v>7.0140000000000047</v>
      </c>
      <c r="C1716" s="6" t="s">
        <v>1125</v>
      </c>
      <c r="D1716" s="54" t="s">
        <v>134</v>
      </c>
      <c r="E1716" s="85">
        <v>1</v>
      </c>
      <c r="F1716" s="55"/>
      <c r="G1716" s="55"/>
      <c r="H1716" s="145"/>
      <c r="I1716" s="51"/>
      <c r="J1716" s="51"/>
      <c r="K1716" s="51"/>
      <c r="L1716" s="51"/>
    </row>
    <row r="1717" spans="1:12" ht="56.25" x14ac:dyDescent="0.2">
      <c r="A1717" s="160">
        <f t="shared" si="89"/>
        <v>16220</v>
      </c>
      <c r="B1717" s="132">
        <f t="shared" si="90"/>
        <v>7.015000000000005</v>
      </c>
      <c r="C1717" s="6" t="s">
        <v>1126</v>
      </c>
      <c r="D1717" s="54" t="s">
        <v>134</v>
      </c>
      <c r="E1717" s="85">
        <v>2</v>
      </c>
      <c r="F1717" s="55"/>
      <c r="G1717" s="55"/>
      <c r="H1717" s="145"/>
      <c r="I1717" s="51"/>
      <c r="J1717" s="51"/>
      <c r="K1717" s="51"/>
      <c r="L1717" s="51"/>
    </row>
    <row r="1718" spans="1:12" ht="56.25" x14ac:dyDescent="0.2">
      <c r="A1718" s="160">
        <f t="shared" si="89"/>
        <v>16230</v>
      </c>
      <c r="B1718" s="132">
        <f t="shared" si="90"/>
        <v>7.0160000000000053</v>
      </c>
      <c r="C1718" s="6" t="s">
        <v>1127</v>
      </c>
      <c r="D1718" s="54" t="s">
        <v>134</v>
      </c>
      <c r="E1718" s="85">
        <v>2</v>
      </c>
      <c r="F1718" s="55"/>
      <c r="G1718" s="55"/>
      <c r="H1718" s="145"/>
      <c r="I1718" s="51"/>
      <c r="J1718" s="51"/>
      <c r="K1718" s="51"/>
      <c r="L1718" s="51"/>
    </row>
    <row r="1719" spans="1:12" ht="45" x14ac:dyDescent="0.2">
      <c r="A1719" s="160">
        <f t="shared" si="89"/>
        <v>16240</v>
      </c>
      <c r="B1719" s="132">
        <f t="shared" si="90"/>
        <v>7.0170000000000057</v>
      </c>
      <c r="C1719" s="6" t="s">
        <v>541</v>
      </c>
      <c r="D1719" s="54" t="s">
        <v>134</v>
      </c>
      <c r="E1719" s="85">
        <v>2</v>
      </c>
      <c r="F1719" s="55"/>
      <c r="G1719" s="55"/>
      <c r="H1719" s="145"/>
      <c r="I1719" s="51"/>
      <c r="J1719" s="51"/>
      <c r="K1719" s="51"/>
      <c r="L1719" s="51"/>
    </row>
    <row r="1720" spans="1:12" ht="78.75" x14ac:dyDescent="0.2">
      <c r="A1720" s="160">
        <f t="shared" si="89"/>
        <v>16250</v>
      </c>
      <c r="B1720" s="132">
        <f t="shared" si="90"/>
        <v>7.018000000000006</v>
      </c>
      <c r="C1720" s="6" t="s">
        <v>1128</v>
      </c>
      <c r="D1720" s="54" t="s">
        <v>134</v>
      </c>
      <c r="E1720" s="85">
        <v>1</v>
      </c>
      <c r="F1720" s="55"/>
      <c r="G1720" s="55"/>
      <c r="H1720" s="145"/>
      <c r="I1720" s="51"/>
      <c r="J1720" s="51"/>
      <c r="K1720" s="51"/>
      <c r="L1720" s="51"/>
    </row>
    <row r="1721" spans="1:12" ht="56.25" x14ac:dyDescent="0.2">
      <c r="A1721" s="160">
        <f t="shared" si="89"/>
        <v>16260</v>
      </c>
      <c r="B1721" s="132">
        <f t="shared" si="90"/>
        <v>7.0190000000000063</v>
      </c>
      <c r="C1721" s="6" t="s">
        <v>1129</v>
      </c>
      <c r="D1721" s="54" t="s">
        <v>134</v>
      </c>
      <c r="E1721" s="85">
        <v>1</v>
      </c>
      <c r="F1721" s="55"/>
      <c r="G1721" s="55"/>
      <c r="H1721" s="145"/>
      <c r="I1721" s="51"/>
      <c r="J1721" s="51"/>
      <c r="K1721" s="51"/>
      <c r="L1721" s="51"/>
    </row>
    <row r="1722" spans="1:12" ht="57" x14ac:dyDescent="0.2">
      <c r="A1722" s="160">
        <f t="shared" si="89"/>
        <v>16270</v>
      </c>
      <c r="B1722" s="132">
        <f t="shared" si="90"/>
        <v>7.0200000000000067</v>
      </c>
      <c r="C1722" s="6" t="s">
        <v>1286</v>
      </c>
      <c r="D1722" s="54" t="s">
        <v>134</v>
      </c>
      <c r="E1722" s="85">
        <v>1</v>
      </c>
      <c r="F1722" s="55"/>
      <c r="G1722" s="55"/>
      <c r="H1722" s="145"/>
      <c r="I1722" s="51"/>
      <c r="J1722" s="51"/>
      <c r="K1722" s="51"/>
      <c r="L1722" s="51"/>
    </row>
    <row r="1723" spans="1:12" ht="57" x14ac:dyDescent="0.2">
      <c r="A1723" s="160">
        <f t="shared" si="89"/>
        <v>16280</v>
      </c>
      <c r="B1723" s="132">
        <f t="shared" si="90"/>
        <v>7.021000000000007</v>
      </c>
      <c r="C1723" s="6" t="s">
        <v>1287</v>
      </c>
      <c r="D1723" s="54" t="s">
        <v>134</v>
      </c>
      <c r="E1723" s="85">
        <v>1</v>
      </c>
      <c r="F1723" s="55"/>
      <c r="G1723" s="55"/>
      <c r="H1723" s="145"/>
      <c r="I1723" s="51"/>
      <c r="J1723" s="51"/>
      <c r="K1723" s="51"/>
      <c r="L1723" s="51"/>
    </row>
    <row r="1724" spans="1:12" ht="57.75" x14ac:dyDescent="0.2">
      <c r="A1724" s="160">
        <f t="shared" si="89"/>
        <v>16290</v>
      </c>
      <c r="B1724" s="132">
        <f t="shared" si="90"/>
        <v>7.0220000000000073</v>
      </c>
      <c r="C1724" s="6" t="s">
        <v>1288</v>
      </c>
      <c r="D1724" s="54" t="s">
        <v>134</v>
      </c>
      <c r="E1724" s="85">
        <v>2</v>
      </c>
      <c r="F1724" s="55"/>
      <c r="G1724" s="55"/>
      <c r="H1724" s="145"/>
      <c r="I1724" s="51"/>
      <c r="J1724" s="51"/>
      <c r="K1724" s="51"/>
      <c r="L1724" s="51"/>
    </row>
    <row r="1725" spans="1:12" x14ac:dyDescent="0.2">
      <c r="A1725" s="160">
        <f t="shared" si="89"/>
        <v>16300</v>
      </c>
      <c r="B1725" s="104"/>
      <c r="C1725" s="87" t="s">
        <v>1130</v>
      </c>
      <c r="D1725" s="87"/>
      <c r="E1725" s="100"/>
      <c r="F1725" s="55"/>
      <c r="G1725" s="55"/>
      <c r="H1725" s="145"/>
      <c r="I1725" s="51"/>
      <c r="J1725" s="51"/>
      <c r="K1725" s="51"/>
      <c r="L1725" s="51"/>
    </row>
    <row r="1726" spans="1:12" ht="45" x14ac:dyDescent="0.2">
      <c r="A1726" s="160">
        <f t="shared" si="89"/>
        <v>16310</v>
      </c>
      <c r="B1726" s="132">
        <f>B1724+0.001</f>
        <v>7.0230000000000077</v>
      </c>
      <c r="C1726" s="6" t="s">
        <v>542</v>
      </c>
      <c r="D1726" s="54" t="s">
        <v>134</v>
      </c>
      <c r="E1726" s="85">
        <v>4</v>
      </c>
      <c r="F1726" s="55"/>
      <c r="G1726" s="55"/>
      <c r="H1726" s="145"/>
      <c r="I1726" s="51"/>
      <c r="J1726" s="51"/>
      <c r="K1726" s="51"/>
      <c r="L1726" s="51"/>
    </row>
    <row r="1727" spans="1:12" ht="45" x14ac:dyDescent="0.2">
      <c r="A1727" s="160">
        <f t="shared" si="89"/>
        <v>16320</v>
      </c>
      <c r="B1727" s="132">
        <f t="shared" si="90"/>
        <v>7.024000000000008</v>
      </c>
      <c r="C1727" s="6" t="s">
        <v>1131</v>
      </c>
      <c r="D1727" s="54" t="s">
        <v>134</v>
      </c>
      <c r="E1727" s="85">
        <v>4</v>
      </c>
      <c r="F1727" s="55"/>
      <c r="G1727" s="55"/>
      <c r="H1727" s="145"/>
      <c r="I1727" s="51"/>
      <c r="J1727" s="51"/>
      <c r="K1727" s="51"/>
      <c r="L1727" s="51"/>
    </row>
    <row r="1728" spans="1:12" ht="56.25" x14ac:dyDescent="0.2">
      <c r="A1728" s="160">
        <f t="shared" si="89"/>
        <v>16330</v>
      </c>
      <c r="B1728" s="132">
        <f t="shared" si="90"/>
        <v>7.0250000000000083</v>
      </c>
      <c r="C1728" s="6" t="s">
        <v>543</v>
      </c>
      <c r="D1728" s="54" t="s">
        <v>134</v>
      </c>
      <c r="E1728" s="85">
        <v>1</v>
      </c>
      <c r="F1728" s="55"/>
      <c r="G1728" s="55"/>
      <c r="H1728" s="145"/>
      <c r="I1728" s="51"/>
      <c r="J1728" s="51"/>
      <c r="K1728" s="51"/>
      <c r="L1728" s="51"/>
    </row>
    <row r="1729" spans="1:12" ht="56.25" x14ac:dyDescent="0.2">
      <c r="A1729" s="160">
        <f t="shared" si="89"/>
        <v>16340</v>
      </c>
      <c r="B1729" s="132">
        <f t="shared" si="90"/>
        <v>7.0260000000000087</v>
      </c>
      <c r="C1729" s="6" t="s">
        <v>1132</v>
      </c>
      <c r="D1729" s="54" t="s">
        <v>134</v>
      </c>
      <c r="E1729" s="85">
        <v>8</v>
      </c>
      <c r="F1729" s="55"/>
      <c r="G1729" s="55"/>
      <c r="H1729" s="145"/>
      <c r="I1729" s="51"/>
      <c r="J1729" s="51"/>
      <c r="K1729" s="51"/>
      <c r="L1729" s="51"/>
    </row>
    <row r="1730" spans="1:12" ht="56.25" x14ac:dyDescent="0.2">
      <c r="A1730" s="160">
        <f t="shared" si="89"/>
        <v>16350</v>
      </c>
      <c r="B1730" s="132">
        <f t="shared" si="90"/>
        <v>7.027000000000009</v>
      </c>
      <c r="C1730" s="6" t="s">
        <v>1116</v>
      </c>
      <c r="D1730" s="54" t="s">
        <v>134</v>
      </c>
      <c r="E1730" s="85">
        <v>5</v>
      </c>
      <c r="F1730" s="55"/>
      <c r="G1730" s="55"/>
      <c r="H1730" s="145"/>
      <c r="I1730" s="51"/>
      <c r="J1730" s="51"/>
      <c r="K1730" s="51"/>
      <c r="L1730" s="51"/>
    </row>
    <row r="1731" spans="1:12" ht="56.25" x14ac:dyDescent="0.2">
      <c r="A1731" s="160">
        <f t="shared" si="89"/>
        <v>16360</v>
      </c>
      <c r="B1731" s="132">
        <f t="shared" si="90"/>
        <v>7.0280000000000094</v>
      </c>
      <c r="C1731" s="6" t="s">
        <v>547</v>
      </c>
      <c r="D1731" s="54" t="s">
        <v>134</v>
      </c>
      <c r="E1731" s="85">
        <v>1</v>
      </c>
      <c r="F1731" s="55"/>
      <c r="G1731" s="55"/>
      <c r="H1731" s="145"/>
      <c r="I1731" s="51"/>
      <c r="J1731" s="51"/>
      <c r="K1731" s="51"/>
      <c r="L1731" s="51"/>
    </row>
    <row r="1732" spans="1:12" ht="56.25" x14ac:dyDescent="0.2">
      <c r="A1732" s="160">
        <f t="shared" si="89"/>
        <v>16370</v>
      </c>
      <c r="B1732" s="132">
        <f t="shared" si="90"/>
        <v>7.0290000000000097</v>
      </c>
      <c r="C1732" s="6" t="s">
        <v>1133</v>
      </c>
      <c r="D1732" s="54" t="s">
        <v>134</v>
      </c>
      <c r="E1732" s="85">
        <v>1</v>
      </c>
      <c r="F1732" s="55"/>
      <c r="G1732" s="55"/>
      <c r="H1732" s="145"/>
      <c r="I1732" s="51"/>
      <c r="J1732" s="51"/>
      <c r="K1732" s="51"/>
      <c r="L1732" s="51"/>
    </row>
    <row r="1733" spans="1:12" ht="56.25" x14ac:dyDescent="0.2">
      <c r="A1733" s="160">
        <f t="shared" si="89"/>
        <v>16380</v>
      </c>
      <c r="B1733" s="132">
        <f t="shared" si="90"/>
        <v>7.03000000000001</v>
      </c>
      <c r="C1733" s="6" t="s">
        <v>1134</v>
      </c>
      <c r="D1733" s="54" t="s">
        <v>134</v>
      </c>
      <c r="E1733" s="85">
        <v>1</v>
      </c>
      <c r="F1733" s="55"/>
      <c r="G1733" s="55"/>
      <c r="H1733" s="145"/>
      <c r="I1733" s="51"/>
      <c r="J1733" s="51"/>
      <c r="K1733" s="51"/>
      <c r="L1733" s="51"/>
    </row>
    <row r="1734" spans="1:12" ht="56.25" x14ac:dyDescent="0.2">
      <c r="A1734" s="160">
        <f t="shared" si="89"/>
        <v>16390</v>
      </c>
      <c r="B1734" s="132">
        <f t="shared" si="90"/>
        <v>7.0310000000000104</v>
      </c>
      <c r="C1734" s="6" t="s">
        <v>1135</v>
      </c>
      <c r="D1734" s="54" t="s">
        <v>134</v>
      </c>
      <c r="E1734" s="85">
        <v>1</v>
      </c>
      <c r="F1734" s="55"/>
      <c r="G1734" s="55"/>
      <c r="H1734" s="145"/>
      <c r="I1734" s="51"/>
      <c r="J1734" s="51"/>
      <c r="K1734" s="51"/>
      <c r="L1734" s="51"/>
    </row>
    <row r="1735" spans="1:12" ht="56.25" x14ac:dyDescent="0.2">
      <c r="A1735" s="160">
        <f t="shared" si="89"/>
        <v>16400</v>
      </c>
      <c r="B1735" s="132">
        <f t="shared" si="90"/>
        <v>7.0320000000000107</v>
      </c>
      <c r="C1735" s="6" t="s">
        <v>1136</v>
      </c>
      <c r="D1735" s="54" t="s">
        <v>134</v>
      </c>
      <c r="E1735" s="85">
        <v>1</v>
      </c>
      <c r="F1735" s="55"/>
      <c r="G1735" s="55"/>
      <c r="H1735" s="145"/>
      <c r="I1735" s="51"/>
      <c r="J1735" s="51"/>
      <c r="K1735" s="51"/>
      <c r="L1735" s="51"/>
    </row>
    <row r="1736" spans="1:12" ht="56.25" x14ac:dyDescent="0.2">
      <c r="A1736" s="160">
        <f t="shared" si="89"/>
        <v>16410</v>
      </c>
      <c r="B1736" s="132">
        <f t="shared" si="90"/>
        <v>7.033000000000011</v>
      </c>
      <c r="C1736" s="6" t="s">
        <v>1137</v>
      </c>
      <c r="D1736" s="54" t="s">
        <v>134</v>
      </c>
      <c r="E1736" s="85">
        <v>1</v>
      </c>
      <c r="F1736" s="55"/>
      <c r="G1736" s="55"/>
      <c r="H1736" s="145"/>
      <c r="I1736" s="51"/>
      <c r="J1736" s="51"/>
      <c r="K1736" s="51"/>
      <c r="L1736" s="51"/>
    </row>
    <row r="1737" spans="1:12" ht="45" x14ac:dyDescent="0.2">
      <c r="A1737" s="160">
        <f t="shared" si="89"/>
        <v>16420</v>
      </c>
      <c r="B1737" s="132">
        <f t="shared" si="90"/>
        <v>7.0340000000000114</v>
      </c>
      <c r="C1737" s="6" t="s">
        <v>549</v>
      </c>
      <c r="D1737" s="54" t="s">
        <v>134</v>
      </c>
      <c r="E1737" s="85">
        <v>1</v>
      </c>
      <c r="F1737" s="55"/>
      <c r="G1737" s="55"/>
      <c r="H1737" s="145"/>
      <c r="I1737" s="51"/>
      <c r="J1737" s="51"/>
      <c r="K1737" s="51"/>
      <c r="L1737" s="51"/>
    </row>
    <row r="1738" spans="1:12" ht="45" x14ac:dyDescent="0.2">
      <c r="A1738" s="160">
        <f t="shared" si="89"/>
        <v>16430</v>
      </c>
      <c r="B1738" s="132">
        <f t="shared" si="90"/>
        <v>7.0350000000000117</v>
      </c>
      <c r="C1738" s="6" t="s">
        <v>548</v>
      </c>
      <c r="D1738" s="54" t="s">
        <v>134</v>
      </c>
      <c r="E1738" s="85">
        <v>1</v>
      </c>
      <c r="F1738" s="55"/>
      <c r="G1738" s="55"/>
      <c r="H1738" s="145"/>
      <c r="I1738" s="51"/>
      <c r="J1738" s="51"/>
      <c r="K1738" s="51"/>
      <c r="L1738" s="51"/>
    </row>
    <row r="1739" spans="1:12" ht="45" x14ac:dyDescent="0.2">
      <c r="A1739" s="160">
        <f t="shared" si="89"/>
        <v>16440</v>
      </c>
      <c r="B1739" s="132">
        <f t="shared" si="90"/>
        <v>7.036000000000012</v>
      </c>
      <c r="C1739" s="6" t="s">
        <v>546</v>
      </c>
      <c r="D1739" s="54" t="s">
        <v>134</v>
      </c>
      <c r="E1739" s="85">
        <v>2</v>
      </c>
      <c r="F1739" s="55"/>
      <c r="G1739" s="55"/>
      <c r="H1739" s="145"/>
      <c r="I1739" s="51"/>
      <c r="J1739" s="51"/>
      <c r="K1739" s="51"/>
      <c r="L1739" s="51"/>
    </row>
    <row r="1740" spans="1:12" ht="45" x14ac:dyDescent="0.2">
      <c r="A1740" s="160">
        <f t="shared" si="89"/>
        <v>16450</v>
      </c>
      <c r="B1740" s="132">
        <f t="shared" si="90"/>
        <v>7.0370000000000124</v>
      </c>
      <c r="C1740" s="6" t="s">
        <v>545</v>
      </c>
      <c r="D1740" s="54" t="s">
        <v>134</v>
      </c>
      <c r="E1740" s="85">
        <v>1</v>
      </c>
      <c r="F1740" s="55"/>
      <c r="G1740" s="55"/>
      <c r="H1740" s="145"/>
      <c r="I1740" s="51"/>
      <c r="J1740" s="51"/>
      <c r="K1740" s="51"/>
      <c r="L1740" s="51"/>
    </row>
    <row r="1741" spans="1:12" ht="56.25" x14ac:dyDescent="0.2">
      <c r="A1741" s="160">
        <f t="shared" si="89"/>
        <v>16460</v>
      </c>
      <c r="B1741" s="132">
        <f t="shared" si="90"/>
        <v>7.0380000000000127</v>
      </c>
      <c r="C1741" s="6" t="s">
        <v>544</v>
      </c>
      <c r="D1741" s="54" t="s">
        <v>134</v>
      </c>
      <c r="E1741" s="85">
        <v>1</v>
      </c>
      <c r="F1741" s="55"/>
      <c r="G1741" s="55"/>
      <c r="H1741" s="145"/>
      <c r="I1741" s="51"/>
      <c r="J1741" s="51"/>
      <c r="K1741" s="51"/>
      <c r="L1741" s="51"/>
    </row>
    <row r="1742" spans="1:12" ht="57" x14ac:dyDescent="0.2">
      <c r="A1742" s="160">
        <f t="shared" si="89"/>
        <v>16470</v>
      </c>
      <c r="B1742" s="132">
        <f t="shared" si="90"/>
        <v>7.039000000000013</v>
      </c>
      <c r="C1742" s="6" t="s">
        <v>1289</v>
      </c>
      <c r="D1742" s="54" t="s">
        <v>134</v>
      </c>
      <c r="E1742" s="85">
        <v>1</v>
      </c>
      <c r="F1742" s="55"/>
      <c r="G1742" s="55"/>
      <c r="H1742" s="145"/>
      <c r="I1742" s="51"/>
      <c r="J1742" s="51"/>
      <c r="K1742" s="51"/>
      <c r="L1742" s="51"/>
    </row>
    <row r="1743" spans="1:12" x14ac:dyDescent="0.2">
      <c r="A1743" s="160">
        <f t="shared" si="89"/>
        <v>16480</v>
      </c>
      <c r="B1743" s="124"/>
      <c r="C1743" s="125" t="s">
        <v>1138</v>
      </c>
      <c r="D1743" s="126"/>
      <c r="E1743" s="127"/>
      <c r="F1743" s="55"/>
      <c r="G1743" s="55"/>
      <c r="H1743" s="145"/>
      <c r="I1743" s="51"/>
      <c r="J1743" s="51"/>
      <c r="K1743" s="51"/>
      <c r="L1743" s="51"/>
    </row>
    <row r="1744" spans="1:12" ht="45" x14ac:dyDescent="0.2">
      <c r="A1744" s="160">
        <f t="shared" si="89"/>
        <v>16490</v>
      </c>
      <c r="B1744" s="132">
        <f t="shared" ref="B1744" si="91">B1742+0.001</f>
        <v>7.0400000000000134</v>
      </c>
      <c r="C1744" s="6" t="s">
        <v>550</v>
      </c>
      <c r="D1744" s="54" t="s">
        <v>134</v>
      </c>
      <c r="E1744" s="85">
        <v>1</v>
      </c>
      <c r="F1744" s="55"/>
      <c r="G1744" s="55"/>
      <c r="H1744" s="145"/>
      <c r="I1744" s="51"/>
      <c r="J1744" s="51"/>
      <c r="K1744" s="51"/>
      <c r="L1744" s="51"/>
    </row>
    <row r="1745" spans="1:12" ht="56.25" x14ac:dyDescent="0.2">
      <c r="A1745" s="160">
        <f t="shared" si="89"/>
        <v>16500</v>
      </c>
      <c r="B1745" s="132">
        <f t="shared" ref="B1745:B1747" si="92">B1744+0.001</f>
        <v>7.0410000000000137</v>
      </c>
      <c r="C1745" s="6" t="s">
        <v>551</v>
      </c>
      <c r="D1745" s="54" t="s">
        <v>134</v>
      </c>
      <c r="E1745" s="85">
        <v>2</v>
      </c>
      <c r="F1745" s="55"/>
      <c r="G1745" s="55"/>
      <c r="H1745" s="145"/>
      <c r="I1745" s="51"/>
      <c r="J1745" s="51"/>
      <c r="K1745" s="51"/>
      <c r="L1745" s="51"/>
    </row>
    <row r="1746" spans="1:12" ht="56.25" x14ac:dyDescent="0.2">
      <c r="A1746" s="160">
        <f t="shared" ref="A1746:A1809" si="93">A1745+10</f>
        <v>16510</v>
      </c>
      <c r="B1746" s="132">
        <f t="shared" si="92"/>
        <v>7.042000000000014</v>
      </c>
      <c r="C1746" s="6" t="s">
        <v>1139</v>
      </c>
      <c r="D1746" s="54" t="s">
        <v>134</v>
      </c>
      <c r="E1746" s="85">
        <v>1</v>
      </c>
      <c r="F1746" s="55"/>
      <c r="G1746" s="55"/>
      <c r="H1746" s="145"/>
      <c r="I1746" s="51"/>
      <c r="J1746" s="51"/>
      <c r="K1746" s="51"/>
      <c r="L1746" s="51"/>
    </row>
    <row r="1747" spans="1:12" ht="56.25" x14ac:dyDescent="0.2">
      <c r="A1747" s="160">
        <f t="shared" si="93"/>
        <v>16520</v>
      </c>
      <c r="B1747" s="132">
        <f t="shared" si="92"/>
        <v>7.0430000000000144</v>
      </c>
      <c r="C1747" s="6" t="s">
        <v>1140</v>
      </c>
      <c r="D1747" s="54" t="s">
        <v>134</v>
      </c>
      <c r="E1747" s="85">
        <v>1</v>
      </c>
      <c r="F1747" s="55"/>
      <c r="G1747" s="55"/>
      <c r="H1747" s="145"/>
      <c r="I1747" s="51"/>
      <c r="J1747" s="51"/>
      <c r="K1747" s="51"/>
      <c r="L1747" s="51"/>
    </row>
    <row r="1748" spans="1:12" x14ac:dyDescent="0.2">
      <c r="A1748" s="160">
        <f t="shared" si="93"/>
        <v>16530</v>
      </c>
      <c r="B1748" s="124"/>
      <c r="C1748" s="125" t="s">
        <v>1141</v>
      </c>
      <c r="D1748" s="126"/>
      <c r="E1748" s="127"/>
      <c r="F1748" s="55"/>
      <c r="G1748" s="55"/>
      <c r="H1748" s="145"/>
      <c r="I1748" s="51"/>
      <c r="J1748" s="51"/>
      <c r="K1748" s="51"/>
      <c r="L1748" s="51"/>
    </row>
    <row r="1749" spans="1:12" ht="56.25" x14ac:dyDescent="0.2">
      <c r="A1749" s="160">
        <f t="shared" si="93"/>
        <v>16540</v>
      </c>
      <c r="B1749" s="132">
        <f t="shared" ref="B1749" si="94">B1747+0.001</f>
        <v>7.0440000000000147</v>
      </c>
      <c r="C1749" s="6" t="s">
        <v>1140</v>
      </c>
      <c r="D1749" s="54" t="s">
        <v>134</v>
      </c>
      <c r="E1749" s="85">
        <v>1</v>
      </c>
      <c r="F1749" s="55"/>
      <c r="G1749" s="55"/>
      <c r="H1749" s="145"/>
      <c r="I1749" s="51"/>
      <c r="J1749" s="51"/>
      <c r="K1749" s="51"/>
      <c r="L1749" s="51"/>
    </row>
    <row r="1750" spans="1:12" ht="56.25" x14ac:dyDescent="0.2">
      <c r="A1750" s="160">
        <f t="shared" si="93"/>
        <v>16550</v>
      </c>
      <c r="B1750" s="132">
        <f t="shared" ref="B1750:B1751" si="95">B1749+0.001</f>
        <v>7.045000000000015</v>
      </c>
      <c r="C1750" s="6" t="s">
        <v>551</v>
      </c>
      <c r="D1750" s="54" t="s">
        <v>134</v>
      </c>
      <c r="E1750" s="85">
        <v>2</v>
      </c>
      <c r="F1750" s="55"/>
      <c r="G1750" s="55"/>
      <c r="H1750" s="145"/>
      <c r="I1750" s="51"/>
      <c r="J1750" s="51"/>
      <c r="K1750" s="51"/>
      <c r="L1750" s="51"/>
    </row>
    <row r="1751" spans="1:12" ht="56.25" x14ac:dyDescent="0.2">
      <c r="A1751" s="160">
        <f t="shared" si="93"/>
        <v>16560</v>
      </c>
      <c r="B1751" s="132">
        <f t="shared" si="95"/>
        <v>7.0460000000000154</v>
      </c>
      <c r="C1751" s="6" t="s">
        <v>1142</v>
      </c>
      <c r="D1751" s="54" t="s">
        <v>134</v>
      </c>
      <c r="E1751" s="85">
        <v>1</v>
      </c>
      <c r="F1751" s="55"/>
      <c r="G1751" s="55"/>
      <c r="H1751" s="145"/>
      <c r="I1751" s="51"/>
      <c r="J1751" s="51"/>
      <c r="K1751" s="51"/>
      <c r="L1751" s="51"/>
    </row>
    <row r="1752" spans="1:12" x14ac:dyDescent="0.2">
      <c r="A1752" s="160">
        <f t="shared" si="93"/>
        <v>16570</v>
      </c>
      <c r="B1752" s="124" t="s">
        <v>1215</v>
      </c>
      <c r="C1752" s="125" t="s">
        <v>109</v>
      </c>
      <c r="D1752" s="126"/>
      <c r="E1752" s="127"/>
      <c r="F1752" s="55"/>
      <c r="G1752" s="55"/>
      <c r="H1752" s="145"/>
      <c r="I1752" s="51"/>
      <c r="J1752" s="51"/>
      <c r="K1752" s="51"/>
      <c r="L1752" s="51"/>
    </row>
    <row r="1753" spans="1:12" ht="56.25" x14ac:dyDescent="0.2">
      <c r="A1753" s="160">
        <f t="shared" si="93"/>
        <v>16580</v>
      </c>
      <c r="B1753" s="132">
        <f t="shared" ref="B1753" si="96">B1751+0.001</f>
        <v>7.0470000000000157</v>
      </c>
      <c r="C1753" s="6" t="s">
        <v>1143</v>
      </c>
      <c r="D1753" s="54" t="s">
        <v>134</v>
      </c>
      <c r="E1753" s="85">
        <v>1</v>
      </c>
      <c r="F1753" s="55"/>
      <c r="G1753" s="55"/>
      <c r="H1753" s="145"/>
      <c r="I1753" s="51"/>
      <c r="J1753" s="51"/>
      <c r="K1753" s="51"/>
      <c r="L1753" s="51"/>
    </row>
    <row r="1754" spans="1:12" ht="56.25" x14ac:dyDescent="0.2">
      <c r="A1754" s="160">
        <f t="shared" si="93"/>
        <v>16590</v>
      </c>
      <c r="B1754" s="132">
        <f t="shared" ref="B1754:B1772" si="97">B1753+0.001</f>
        <v>7.048000000000016</v>
      </c>
      <c r="C1754" s="6" t="s">
        <v>1144</v>
      </c>
      <c r="D1754" s="54" t="s">
        <v>134</v>
      </c>
      <c r="E1754" s="85">
        <v>1</v>
      </c>
      <c r="F1754" s="55"/>
      <c r="G1754" s="55"/>
      <c r="H1754" s="145"/>
      <c r="I1754" s="51"/>
      <c r="J1754" s="51"/>
      <c r="K1754" s="51"/>
      <c r="L1754" s="51"/>
    </row>
    <row r="1755" spans="1:12" ht="56.25" x14ac:dyDescent="0.2">
      <c r="A1755" s="160">
        <f t="shared" si="93"/>
        <v>16600</v>
      </c>
      <c r="B1755" s="132">
        <f t="shared" si="97"/>
        <v>7.0490000000000164</v>
      </c>
      <c r="C1755" s="6" t="s">
        <v>536</v>
      </c>
      <c r="D1755" s="54" t="s">
        <v>134</v>
      </c>
      <c r="E1755" s="85">
        <v>1</v>
      </c>
      <c r="F1755" s="55"/>
      <c r="G1755" s="55"/>
      <c r="H1755" s="145"/>
      <c r="I1755" s="51"/>
      <c r="J1755" s="51"/>
      <c r="K1755" s="51"/>
      <c r="L1755" s="51"/>
    </row>
    <row r="1756" spans="1:12" ht="56.25" x14ac:dyDescent="0.2">
      <c r="A1756" s="160">
        <f t="shared" si="93"/>
        <v>16610</v>
      </c>
      <c r="B1756" s="132">
        <f t="shared" si="97"/>
        <v>7.0500000000000167</v>
      </c>
      <c r="C1756" s="6" t="s">
        <v>535</v>
      </c>
      <c r="D1756" s="54" t="s">
        <v>134</v>
      </c>
      <c r="E1756" s="85">
        <v>1</v>
      </c>
      <c r="F1756" s="55"/>
      <c r="G1756" s="55"/>
      <c r="H1756" s="145"/>
      <c r="I1756" s="51"/>
      <c r="J1756" s="51"/>
      <c r="K1756" s="51"/>
      <c r="L1756" s="51"/>
    </row>
    <row r="1757" spans="1:12" ht="56.25" x14ac:dyDescent="0.2">
      <c r="A1757" s="160">
        <f t="shared" si="93"/>
        <v>16620</v>
      </c>
      <c r="B1757" s="132">
        <f t="shared" si="97"/>
        <v>7.051000000000017</v>
      </c>
      <c r="C1757" s="6" t="s">
        <v>534</v>
      </c>
      <c r="D1757" s="54" t="s">
        <v>134</v>
      </c>
      <c r="E1757" s="85">
        <v>1</v>
      </c>
      <c r="F1757" s="55"/>
      <c r="G1757" s="55"/>
      <c r="H1757" s="145"/>
      <c r="I1757" s="51"/>
      <c r="J1757" s="51"/>
      <c r="K1757" s="51"/>
      <c r="L1757" s="51"/>
    </row>
    <row r="1758" spans="1:12" ht="56.25" x14ac:dyDescent="0.2">
      <c r="A1758" s="160">
        <f t="shared" si="93"/>
        <v>16630</v>
      </c>
      <c r="B1758" s="132">
        <f t="shared" si="97"/>
        <v>7.0520000000000174</v>
      </c>
      <c r="C1758" s="6" t="s">
        <v>533</v>
      </c>
      <c r="D1758" s="54" t="s">
        <v>134</v>
      </c>
      <c r="E1758" s="85">
        <v>3</v>
      </c>
      <c r="F1758" s="55"/>
      <c r="G1758" s="55"/>
      <c r="H1758" s="145"/>
      <c r="I1758" s="51"/>
      <c r="J1758" s="51"/>
      <c r="K1758" s="51"/>
      <c r="L1758" s="51"/>
    </row>
    <row r="1759" spans="1:12" ht="90" x14ac:dyDescent="0.2">
      <c r="A1759" s="160">
        <f t="shared" si="93"/>
        <v>16640</v>
      </c>
      <c r="B1759" s="132">
        <f t="shared" si="97"/>
        <v>7.0530000000000177</v>
      </c>
      <c r="C1759" s="6" t="s">
        <v>532</v>
      </c>
      <c r="D1759" s="54" t="s">
        <v>134</v>
      </c>
      <c r="E1759" s="85">
        <v>2</v>
      </c>
      <c r="F1759" s="55"/>
      <c r="G1759" s="55"/>
      <c r="H1759" s="145"/>
      <c r="I1759" s="51"/>
      <c r="J1759" s="51"/>
      <c r="K1759" s="51"/>
      <c r="L1759" s="51"/>
    </row>
    <row r="1760" spans="1:12" ht="56.25" x14ac:dyDescent="0.2">
      <c r="A1760" s="160">
        <f t="shared" si="93"/>
        <v>16650</v>
      </c>
      <c r="B1760" s="132">
        <f t="shared" si="97"/>
        <v>7.054000000000018</v>
      </c>
      <c r="C1760" s="6" t="s">
        <v>531</v>
      </c>
      <c r="D1760" s="54" t="s">
        <v>134</v>
      </c>
      <c r="E1760" s="85">
        <v>1</v>
      </c>
      <c r="F1760" s="55"/>
      <c r="G1760" s="55"/>
      <c r="H1760" s="145"/>
      <c r="I1760" s="51"/>
      <c r="J1760" s="51"/>
      <c r="K1760" s="51"/>
      <c r="L1760" s="51"/>
    </row>
    <row r="1761" spans="1:12" ht="56.25" x14ac:dyDescent="0.2">
      <c r="A1761" s="160">
        <f t="shared" si="93"/>
        <v>16660</v>
      </c>
      <c r="B1761" s="132">
        <f t="shared" si="97"/>
        <v>7.0550000000000184</v>
      </c>
      <c r="C1761" s="6" t="s">
        <v>530</v>
      </c>
      <c r="D1761" s="54" t="s">
        <v>134</v>
      </c>
      <c r="E1761" s="85">
        <v>1</v>
      </c>
      <c r="F1761" s="55"/>
      <c r="G1761" s="55"/>
      <c r="H1761" s="145"/>
      <c r="I1761" s="51"/>
      <c r="J1761" s="51"/>
      <c r="K1761" s="51"/>
      <c r="L1761" s="51"/>
    </row>
    <row r="1762" spans="1:12" ht="45" x14ac:dyDescent="0.2">
      <c r="A1762" s="160">
        <f t="shared" si="93"/>
        <v>16670</v>
      </c>
      <c r="B1762" s="132">
        <f t="shared" si="97"/>
        <v>7.0560000000000187</v>
      </c>
      <c r="C1762" s="6" t="s">
        <v>526</v>
      </c>
      <c r="D1762" s="54" t="s">
        <v>134</v>
      </c>
      <c r="E1762" s="85">
        <v>1</v>
      </c>
      <c r="F1762" s="55"/>
      <c r="G1762" s="55"/>
      <c r="H1762" s="145"/>
      <c r="I1762" s="51"/>
      <c r="J1762" s="51"/>
      <c r="K1762" s="51"/>
      <c r="L1762" s="51"/>
    </row>
    <row r="1763" spans="1:12" ht="45" x14ac:dyDescent="0.2">
      <c r="A1763" s="160">
        <f t="shared" si="93"/>
        <v>16680</v>
      </c>
      <c r="B1763" s="132">
        <f t="shared" si="97"/>
        <v>7.057000000000019</v>
      </c>
      <c r="C1763" s="6" t="s">
        <v>525</v>
      </c>
      <c r="D1763" s="54" t="s">
        <v>134</v>
      </c>
      <c r="E1763" s="85">
        <v>1</v>
      </c>
      <c r="F1763" s="55"/>
      <c r="G1763" s="55"/>
      <c r="H1763" s="145"/>
      <c r="I1763" s="51"/>
      <c r="J1763" s="51"/>
      <c r="K1763" s="51"/>
      <c r="L1763" s="51"/>
    </row>
    <row r="1764" spans="1:12" ht="45" x14ac:dyDescent="0.2">
      <c r="A1764" s="160">
        <f t="shared" si="93"/>
        <v>16690</v>
      </c>
      <c r="B1764" s="132">
        <f t="shared" si="97"/>
        <v>7.0580000000000194</v>
      </c>
      <c r="C1764" s="6" t="s">
        <v>527</v>
      </c>
      <c r="D1764" s="54" t="s">
        <v>134</v>
      </c>
      <c r="E1764" s="85">
        <v>1</v>
      </c>
      <c r="F1764" s="55"/>
      <c r="G1764" s="55"/>
      <c r="H1764" s="145"/>
      <c r="I1764" s="51"/>
      <c r="J1764" s="51"/>
      <c r="K1764" s="51"/>
      <c r="L1764" s="51"/>
    </row>
    <row r="1765" spans="1:12" ht="45" x14ac:dyDescent="0.2">
      <c r="A1765" s="160">
        <f t="shared" si="93"/>
        <v>16700</v>
      </c>
      <c r="B1765" s="132">
        <f t="shared" si="97"/>
        <v>7.0590000000000197</v>
      </c>
      <c r="C1765" s="6" t="s">
        <v>528</v>
      </c>
      <c r="D1765" s="54" t="s">
        <v>134</v>
      </c>
      <c r="E1765" s="85">
        <v>1</v>
      </c>
      <c r="F1765" s="55"/>
      <c r="G1765" s="55"/>
      <c r="H1765" s="145"/>
      <c r="I1765" s="51"/>
      <c r="J1765" s="51"/>
      <c r="K1765" s="51"/>
      <c r="L1765" s="51"/>
    </row>
    <row r="1766" spans="1:12" ht="56.25" x14ac:dyDescent="0.2">
      <c r="A1766" s="160">
        <f t="shared" si="93"/>
        <v>16710</v>
      </c>
      <c r="B1766" s="132">
        <f t="shared" si="97"/>
        <v>7.06000000000002</v>
      </c>
      <c r="C1766" s="6" t="s">
        <v>529</v>
      </c>
      <c r="D1766" s="54" t="s">
        <v>134</v>
      </c>
      <c r="E1766" s="85">
        <v>1</v>
      </c>
      <c r="F1766" s="55"/>
      <c r="G1766" s="55"/>
      <c r="H1766" s="145"/>
      <c r="I1766" s="51"/>
      <c r="J1766" s="51"/>
      <c r="K1766" s="51"/>
      <c r="L1766" s="51"/>
    </row>
    <row r="1767" spans="1:12" ht="90" x14ac:dyDescent="0.2">
      <c r="A1767" s="160">
        <f t="shared" si="93"/>
        <v>16720</v>
      </c>
      <c r="B1767" s="132">
        <f t="shared" si="97"/>
        <v>7.0610000000000204</v>
      </c>
      <c r="C1767" s="6" t="s">
        <v>1145</v>
      </c>
      <c r="D1767" s="54" t="s">
        <v>134</v>
      </c>
      <c r="E1767" s="85">
        <v>1</v>
      </c>
      <c r="F1767" s="55"/>
      <c r="G1767" s="55"/>
      <c r="H1767" s="145"/>
      <c r="I1767" s="51"/>
      <c r="J1767" s="51"/>
      <c r="K1767" s="51"/>
      <c r="L1767" s="51"/>
    </row>
    <row r="1768" spans="1:12" ht="56.25" x14ac:dyDescent="0.2">
      <c r="A1768" s="160">
        <f t="shared" si="93"/>
        <v>16730</v>
      </c>
      <c r="B1768" s="132">
        <f t="shared" si="97"/>
        <v>7.0620000000000207</v>
      </c>
      <c r="C1768" s="6" t="s">
        <v>524</v>
      </c>
      <c r="D1768" s="54" t="s">
        <v>134</v>
      </c>
      <c r="E1768" s="85">
        <v>2</v>
      </c>
      <c r="F1768" s="55"/>
      <c r="G1768" s="55"/>
      <c r="H1768" s="145"/>
      <c r="I1768" s="51"/>
      <c r="J1768" s="51"/>
      <c r="K1768" s="51"/>
      <c r="L1768" s="51"/>
    </row>
    <row r="1769" spans="1:12" ht="56.25" x14ac:dyDescent="0.2">
      <c r="A1769" s="160">
        <f t="shared" si="93"/>
        <v>16740</v>
      </c>
      <c r="B1769" s="132">
        <f t="shared" si="97"/>
        <v>7.063000000000021</v>
      </c>
      <c r="C1769" s="6" t="s">
        <v>1146</v>
      </c>
      <c r="D1769" s="54" t="s">
        <v>134</v>
      </c>
      <c r="E1769" s="85">
        <v>4</v>
      </c>
      <c r="F1769" s="55"/>
      <c r="G1769" s="55"/>
      <c r="H1769" s="145"/>
      <c r="I1769" s="51"/>
      <c r="J1769" s="51"/>
      <c r="K1769" s="51"/>
      <c r="L1769" s="51"/>
    </row>
    <row r="1770" spans="1:12" ht="78.75" x14ac:dyDescent="0.2">
      <c r="A1770" s="160">
        <f t="shared" si="93"/>
        <v>16750</v>
      </c>
      <c r="B1770" s="132">
        <f t="shared" si="97"/>
        <v>7.0640000000000214</v>
      </c>
      <c r="C1770" s="6" t="s">
        <v>1147</v>
      </c>
      <c r="D1770" s="54" t="s">
        <v>134</v>
      </c>
      <c r="E1770" s="85">
        <v>1</v>
      </c>
      <c r="F1770" s="55"/>
      <c r="G1770" s="55"/>
      <c r="H1770" s="145"/>
      <c r="I1770" s="51"/>
      <c r="J1770" s="51"/>
      <c r="K1770" s="51"/>
      <c r="L1770" s="51"/>
    </row>
    <row r="1771" spans="1:12" ht="78.75" x14ac:dyDescent="0.2">
      <c r="A1771" s="160">
        <f t="shared" si="93"/>
        <v>16760</v>
      </c>
      <c r="B1771" s="132">
        <f t="shared" si="97"/>
        <v>7.0650000000000217</v>
      </c>
      <c r="C1771" s="6" t="s">
        <v>1148</v>
      </c>
      <c r="D1771" s="54" t="s">
        <v>134</v>
      </c>
      <c r="E1771" s="85">
        <v>1</v>
      </c>
      <c r="F1771" s="55"/>
      <c r="G1771" s="55"/>
      <c r="H1771" s="145"/>
      <c r="I1771" s="51"/>
      <c r="J1771" s="51"/>
      <c r="K1771" s="51"/>
      <c r="L1771" s="51"/>
    </row>
    <row r="1772" spans="1:12" ht="56.25" x14ac:dyDescent="0.2">
      <c r="A1772" s="160">
        <f t="shared" si="93"/>
        <v>16770</v>
      </c>
      <c r="B1772" s="132">
        <f t="shared" si="97"/>
        <v>7.066000000000022</v>
      </c>
      <c r="C1772" s="6" t="s">
        <v>521</v>
      </c>
      <c r="D1772" s="54" t="s">
        <v>134</v>
      </c>
      <c r="E1772" s="85">
        <v>16</v>
      </c>
      <c r="F1772" s="55"/>
      <c r="G1772" s="55"/>
      <c r="H1772" s="145"/>
      <c r="I1772" s="51"/>
      <c r="J1772" s="51"/>
      <c r="K1772" s="51"/>
      <c r="L1772" s="51"/>
    </row>
    <row r="1773" spans="1:12" x14ac:dyDescent="0.2">
      <c r="A1773" s="160">
        <f t="shared" si="93"/>
        <v>16780</v>
      </c>
      <c r="B1773" s="124" t="s">
        <v>1216</v>
      </c>
      <c r="C1773" s="125" t="s">
        <v>1149</v>
      </c>
      <c r="D1773" s="126"/>
      <c r="E1773" s="127"/>
      <c r="F1773" s="55"/>
      <c r="G1773" s="55"/>
      <c r="H1773" s="145"/>
      <c r="I1773" s="51"/>
      <c r="J1773" s="51"/>
      <c r="K1773" s="51"/>
      <c r="L1773" s="51"/>
    </row>
    <row r="1774" spans="1:12" ht="45" x14ac:dyDescent="0.2">
      <c r="A1774" s="160">
        <f t="shared" si="93"/>
        <v>16790</v>
      </c>
      <c r="B1774" s="132">
        <f t="shared" ref="B1774" si="98">B1772+0.001</f>
        <v>7.0670000000000224</v>
      </c>
      <c r="C1774" s="6" t="s">
        <v>1150</v>
      </c>
      <c r="D1774" s="54" t="s">
        <v>134</v>
      </c>
      <c r="E1774" s="85">
        <v>1</v>
      </c>
      <c r="F1774" s="55"/>
      <c r="G1774" s="55"/>
      <c r="H1774" s="145"/>
      <c r="I1774" s="51"/>
      <c r="J1774" s="51"/>
      <c r="K1774" s="51"/>
      <c r="L1774" s="51"/>
    </row>
    <row r="1775" spans="1:12" ht="45" x14ac:dyDescent="0.2">
      <c r="A1775" s="160">
        <f t="shared" si="93"/>
        <v>16800</v>
      </c>
      <c r="B1775" s="132">
        <f t="shared" ref="B1775:B1782" si="99">B1774+0.001</f>
        <v>7.0680000000000227</v>
      </c>
      <c r="C1775" s="6" t="s">
        <v>526</v>
      </c>
      <c r="D1775" s="54" t="s">
        <v>134</v>
      </c>
      <c r="E1775" s="85">
        <v>1</v>
      </c>
      <c r="F1775" s="55"/>
      <c r="G1775" s="55"/>
      <c r="H1775" s="145"/>
      <c r="I1775" s="51"/>
      <c r="J1775" s="51"/>
      <c r="K1775" s="51"/>
      <c r="L1775" s="51"/>
    </row>
    <row r="1776" spans="1:12" ht="45" x14ac:dyDescent="0.2">
      <c r="A1776" s="160">
        <f t="shared" si="93"/>
        <v>16810</v>
      </c>
      <c r="B1776" s="132">
        <f t="shared" si="99"/>
        <v>7.069000000000023</v>
      </c>
      <c r="C1776" s="6" t="s">
        <v>522</v>
      </c>
      <c r="D1776" s="54" t="s">
        <v>134</v>
      </c>
      <c r="E1776" s="85">
        <v>1</v>
      </c>
      <c r="F1776" s="55"/>
      <c r="G1776" s="55"/>
      <c r="H1776" s="145"/>
      <c r="I1776" s="51"/>
      <c r="J1776" s="51"/>
      <c r="K1776" s="51"/>
      <c r="L1776" s="51"/>
    </row>
    <row r="1777" spans="1:12" ht="56.25" x14ac:dyDescent="0.2">
      <c r="A1777" s="160">
        <f t="shared" si="93"/>
        <v>16820</v>
      </c>
      <c r="B1777" s="132">
        <f t="shared" si="99"/>
        <v>7.0700000000000234</v>
      </c>
      <c r="C1777" s="6" t="s">
        <v>1151</v>
      </c>
      <c r="D1777" s="54" t="s">
        <v>134</v>
      </c>
      <c r="E1777" s="85">
        <v>3</v>
      </c>
      <c r="F1777" s="55"/>
      <c r="G1777" s="55"/>
      <c r="H1777" s="145"/>
      <c r="I1777" s="51"/>
      <c r="J1777" s="51"/>
      <c r="K1777" s="51"/>
      <c r="L1777" s="51"/>
    </row>
    <row r="1778" spans="1:12" ht="56.25" x14ac:dyDescent="0.2">
      <c r="A1778" s="160">
        <f t="shared" si="93"/>
        <v>16830</v>
      </c>
      <c r="B1778" s="132">
        <f t="shared" si="99"/>
        <v>7.0710000000000237</v>
      </c>
      <c r="C1778" s="6" t="s">
        <v>521</v>
      </c>
      <c r="D1778" s="54" t="s">
        <v>134</v>
      </c>
      <c r="E1778" s="85">
        <v>18</v>
      </c>
      <c r="F1778" s="55"/>
      <c r="G1778" s="55"/>
      <c r="H1778" s="145"/>
      <c r="I1778" s="51"/>
      <c r="J1778" s="51"/>
      <c r="K1778" s="51"/>
      <c r="L1778" s="51"/>
    </row>
    <row r="1779" spans="1:12" ht="56.25" x14ac:dyDescent="0.2">
      <c r="A1779" s="160">
        <f t="shared" si="93"/>
        <v>16840</v>
      </c>
      <c r="B1779" s="132">
        <f t="shared" si="99"/>
        <v>7.072000000000024</v>
      </c>
      <c r="C1779" s="6" t="s">
        <v>1152</v>
      </c>
      <c r="D1779" s="54" t="s">
        <v>134</v>
      </c>
      <c r="E1779" s="85">
        <v>1</v>
      </c>
      <c r="F1779" s="55"/>
      <c r="G1779" s="55"/>
      <c r="H1779" s="145"/>
      <c r="I1779" s="51"/>
      <c r="J1779" s="51"/>
      <c r="K1779" s="51"/>
      <c r="L1779" s="51"/>
    </row>
    <row r="1780" spans="1:12" ht="45" x14ac:dyDescent="0.2">
      <c r="A1780" s="160">
        <f t="shared" si="93"/>
        <v>16850</v>
      </c>
      <c r="B1780" s="132">
        <f t="shared" si="99"/>
        <v>7.0730000000000244</v>
      </c>
      <c r="C1780" s="6" t="s">
        <v>1153</v>
      </c>
      <c r="D1780" s="54" t="s">
        <v>134</v>
      </c>
      <c r="E1780" s="85">
        <v>1</v>
      </c>
      <c r="F1780" s="55"/>
      <c r="G1780" s="55"/>
      <c r="H1780" s="145"/>
      <c r="I1780" s="51"/>
      <c r="J1780" s="51"/>
      <c r="K1780" s="51"/>
      <c r="L1780" s="51"/>
    </row>
    <row r="1781" spans="1:12" ht="45" x14ac:dyDescent="0.2">
      <c r="A1781" s="160">
        <f t="shared" si="93"/>
        <v>16860</v>
      </c>
      <c r="B1781" s="132">
        <f t="shared" si="99"/>
        <v>7.0740000000000247</v>
      </c>
      <c r="C1781" s="6" t="s">
        <v>1154</v>
      </c>
      <c r="D1781" s="54" t="s">
        <v>134</v>
      </c>
      <c r="E1781" s="85">
        <v>1</v>
      </c>
      <c r="F1781" s="55"/>
      <c r="G1781" s="55"/>
      <c r="H1781" s="145"/>
      <c r="I1781" s="51"/>
      <c r="J1781" s="51"/>
      <c r="K1781" s="51"/>
      <c r="L1781" s="51"/>
    </row>
    <row r="1782" spans="1:12" ht="67.5" x14ac:dyDescent="0.2">
      <c r="A1782" s="160">
        <f t="shared" si="93"/>
        <v>16870</v>
      </c>
      <c r="B1782" s="132">
        <f t="shared" si="99"/>
        <v>7.075000000000025</v>
      </c>
      <c r="C1782" s="6" t="s">
        <v>1155</v>
      </c>
      <c r="D1782" s="54" t="s">
        <v>134</v>
      </c>
      <c r="E1782" s="85">
        <v>1</v>
      </c>
      <c r="F1782" s="55"/>
      <c r="G1782" s="55"/>
      <c r="H1782" s="145"/>
      <c r="I1782" s="51"/>
      <c r="J1782" s="51"/>
      <c r="K1782" s="51"/>
      <c r="L1782" s="51"/>
    </row>
    <row r="1783" spans="1:12" x14ac:dyDescent="0.2">
      <c r="A1783" s="160">
        <f t="shared" si="93"/>
        <v>16880</v>
      </c>
      <c r="B1783" s="94" t="s">
        <v>1217</v>
      </c>
      <c r="C1783" s="73" t="s">
        <v>1237</v>
      </c>
      <c r="D1783" s="74"/>
      <c r="E1783" s="95"/>
      <c r="F1783" s="55"/>
      <c r="G1783" s="55"/>
      <c r="H1783" s="145"/>
      <c r="I1783" s="51"/>
      <c r="J1783" s="51"/>
      <c r="K1783" s="51"/>
      <c r="L1783" s="51"/>
    </row>
    <row r="1784" spans="1:12" x14ac:dyDescent="0.2">
      <c r="A1784" s="160">
        <f t="shared" si="93"/>
        <v>16890</v>
      </c>
      <c r="B1784" s="124"/>
      <c r="C1784" s="125" t="s">
        <v>1156</v>
      </c>
      <c r="D1784" s="126"/>
      <c r="E1784" s="127"/>
      <c r="F1784" s="55"/>
      <c r="G1784" s="55"/>
      <c r="H1784" s="145"/>
      <c r="I1784" s="51"/>
      <c r="J1784" s="51"/>
      <c r="K1784" s="51"/>
      <c r="L1784" s="51"/>
    </row>
    <row r="1785" spans="1:12" ht="56.25" x14ac:dyDescent="0.2">
      <c r="A1785" s="160">
        <f t="shared" si="93"/>
        <v>16900</v>
      </c>
      <c r="B1785" s="132">
        <f>B1782+0.001</f>
        <v>7.0760000000000254</v>
      </c>
      <c r="C1785" s="6" t="s">
        <v>1157</v>
      </c>
      <c r="D1785" s="54" t="s">
        <v>134</v>
      </c>
      <c r="E1785" s="85">
        <v>3</v>
      </c>
      <c r="F1785" s="55"/>
      <c r="G1785" s="55"/>
      <c r="H1785" s="145"/>
      <c r="I1785" s="51"/>
      <c r="J1785" s="51"/>
      <c r="K1785" s="51"/>
      <c r="L1785" s="51"/>
    </row>
    <row r="1786" spans="1:12" ht="56.25" x14ac:dyDescent="0.2">
      <c r="A1786" s="160">
        <f t="shared" si="93"/>
        <v>16910</v>
      </c>
      <c r="B1786" s="132">
        <f t="shared" ref="B1786:B1791" si="100">B1785+0.001</f>
        <v>7.0770000000000257</v>
      </c>
      <c r="C1786" s="6" t="s">
        <v>1158</v>
      </c>
      <c r="D1786" s="54" t="s">
        <v>134</v>
      </c>
      <c r="E1786" s="85">
        <v>9</v>
      </c>
      <c r="F1786" s="55"/>
      <c r="G1786" s="55"/>
      <c r="H1786" s="145"/>
      <c r="I1786" s="51"/>
      <c r="J1786" s="51"/>
      <c r="K1786" s="51"/>
      <c r="L1786" s="51"/>
    </row>
    <row r="1787" spans="1:12" ht="56.25" x14ac:dyDescent="0.2">
      <c r="A1787" s="160">
        <f t="shared" si="93"/>
        <v>16920</v>
      </c>
      <c r="B1787" s="132">
        <f t="shared" si="100"/>
        <v>7.078000000000026</v>
      </c>
      <c r="C1787" s="6" t="s">
        <v>1159</v>
      </c>
      <c r="D1787" s="54" t="s">
        <v>134</v>
      </c>
      <c r="E1787" s="85">
        <v>2</v>
      </c>
      <c r="F1787" s="55"/>
      <c r="G1787" s="55"/>
      <c r="H1787" s="145"/>
      <c r="I1787" s="51"/>
      <c r="J1787" s="51"/>
      <c r="K1787" s="51"/>
      <c r="L1787" s="51"/>
    </row>
    <row r="1788" spans="1:12" ht="45" x14ac:dyDescent="0.2">
      <c r="A1788" s="160">
        <f t="shared" si="93"/>
        <v>16930</v>
      </c>
      <c r="B1788" s="132">
        <f t="shared" si="100"/>
        <v>7.0790000000000264</v>
      </c>
      <c r="C1788" s="6" t="s">
        <v>1160</v>
      </c>
      <c r="D1788" s="54" t="s">
        <v>134</v>
      </c>
      <c r="E1788" s="85">
        <v>1</v>
      </c>
      <c r="F1788" s="55"/>
      <c r="G1788" s="55"/>
      <c r="H1788" s="145"/>
      <c r="I1788" s="51"/>
      <c r="J1788" s="51"/>
      <c r="K1788" s="51"/>
      <c r="L1788" s="51"/>
    </row>
    <row r="1789" spans="1:12" ht="56.25" x14ac:dyDescent="0.2">
      <c r="A1789" s="160">
        <f t="shared" si="93"/>
        <v>16940</v>
      </c>
      <c r="B1789" s="132">
        <f t="shared" si="100"/>
        <v>7.0800000000000267</v>
      </c>
      <c r="C1789" s="6" t="s">
        <v>1161</v>
      </c>
      <c r="D1789" s="54" t="s">
        <v>134</v>
      </c>
      <c r="E1789" s="85">
        <v>2</v>
      </c>
      <c r="F1789" s="55"/>
      <c r="G1789" s="55"/>
      <c r="H1789" s="145"/>
      <c r="I1789" s="51"/>
      <c r="J1789" s="51"/>
      <c r="K1789" s="51"/>
      <c r="L1789" s="51"/>
    </row>
    <row r="1790" spans="1:12" ht="45" x14ac:dyDescent="0.2">
      <c r="A1790" s="160">
        <f t="shared" si="93"/>
        <v>16950</v>
      </c>
      <c r="B1790" s="132">
        <f t="shared" si="100"/>
        <v>7.0810000000000271</v>
      </c>
      <c r="C1790" s="6" t="s">
        <v>518</v>
      </c>
      <c r="D1790" s="54" t="s">
        <v>134</v>
      </c>
      <c r="E1790" s="85">
        <v>1</v>
      </c>
      <c r="F1790" s="55"/>
      <c r="G1790" s="55"/>
      <c r="H1790" s="145"/>
      <c r="I1790" s="51"/>
      <c r="J1790" s="51"/>
      <c r="K1790" s="51"/>
      <c r="L1790" s="51"/>
    </row>
    <row r="1791" spans="1:12" ht="56.25" x14ac:dyDescent="0.2">
      <c r="A1791" s="160">
        <f t="shared" si="93"/>
        <v>16960</v>
      </c>
      <c r="B1791" s="132">
        <f t="shared" si="100"/>
        <v>7.0820000000000274</v>
      </c>
      <c r="C1791" s="6" t="s">
        <v>1162</v>
      </c>
      <c r="D1791" s="54" t="s">
        <v>134</v>
      </c>
      <c r="E1791" s="85">
        <v>2</v>
      </c>
      <c r="F1791" s="55"/>
      <c r="G1791" s="55"/>
      <c r="H1791" s="145"/>
      <c r="I1791" s="51"/>
      <c r="J1791" s="51"/>
      <c r="K1791" s="51"/>
      <c r="L1791" s="51"/>
    </row>
    <row r="1792" spans="1:12" x14ac:dyDescent="0.2">
      <c r="A1792" s="160">
        <f t="shared" si="93"/>
        <v>16970</v>
      </c>
      <c r="B1792" s="124"/>
      <c r="C1792" s="125" t="s">
        <v>1163</v>
      </c>
      <c r="D1792" s="126"/>
      <c r="E1792" s="127"/>
      <c r="F1792" s="55"/>
      <c r="G1792" s="55"/>
      <c r="H1792" s="145"/>
      <c r="I1792" s="51"/>
      <c r="J1792" s="51"/>
      <c r="K1792" s="51"/>
      <c r="L1792" s="51"/>
    </row>
    <row r="1793" spans="1:12" ht="45" x14ac:dyDescent="0.2">
      <c r="A1793" s="160">
        <f t="shared" si="93"/>
        <v>16980</v>
      </c>
      <c r="B1793" s="132">
        <f>B1791+0.001</f>
        <v>7.0830000000000277</v>
      </c>
      <c r="C1793" s="6" t="s">
        <v>520</v>
      </c>
      <c r="D1793" s="54" t="s">
        <v>134</v>
      </c>
      <c r="E1793" s="85">
        <v>1</v>
      </c>
      <c r="F1793" s="55"/>
      <c r="G1793" s="55"/>
      <c r="H1793" s="145"/>
      <c r="I1793" s="51"/>
      <c r="J1793" s="51"/>
      <c r="K1793" s="51"/>
      <c r="L1793" s="51"/>
    </row>
    <row r="1794" spans="1:12" ht="45" x14ac:dyDescent="0.2">
      <c r="A1794" s="160">
        <f t="shared" si="93"/>
        <v>16990</v>
      </c>
      <c r="B1794" s="132">
        <f t="shared" ref="B1794:B1806" si="101">B1793+0.001</f>
        <v>7.0840000000000281</v>
      </c>
      <c r="C1794" s="6" t="s">
        <v>1164</v>
      </c>
      <c r="D1794" s="54" t="s">
        <v>134</v>
      </c>
      <c r="E1794" s="85">
        <v>1</v>
      </c>
      <c r="F1794" s="55"/>
      <c r="G1794" s="55"/>
      <c r="H1794" s="145"/>
      <c r="I1794" s="51"/>
      <c r="J1794" s="51"/>
      <c r="K1794" s="51"/>
      <c r="L1794" s="51"/>
    </row>
    <row r="1795" spans="1:12" ht="45" x14ac:dyDescent="0.2">
      <c r="A1795" s="160">
        <f t="shared" si="93"/>
        <v>17000</v>
      </c>
      <c r="B1795" s="132">
        <f t="shared" si="101"/>
        <v>7.0850000000000284</v>
      </c>
      <c r="C1795" s="6" t="s">
        <v>1165</v>
      </c>
      <c r="D1795" s="54" t="s">
        <v>134</v>
      </c>
      <c r="E1795" s="85">
        <v>2</v>
      </c>
      <c r="F1795" s="55"/>
      <c r="G1795" s="55"/>
      <c r="H1795" s="145"/>
      <c r="I1795" s="51"/>
      <c r="J1795" s="51"/>
      <c r="K1795" s="51"/>
      <c r="L1795" s="51"/>
    </row>
    <row r="1796" spans="1:12" ht="45" x14ac:dyDescent="0.2">
      <c r="A1796" s="160">
        <f t="shared" si="93"/>
        <v>17010</v>
      </c>
      <c r="B1796" s="132">
        <f t="shared" si="101"/>
        <v>7.0860000000000287</v>
      </c>
      <c r="C1796" s="6" t="s">
        <v>1166</v>
      </c>
      <c r="D1796" s="54" t="s">
        <v>134</v>
      </c>
      <c r="E1796" s="85">
        <v>1</v>
      </c>
      <c r="F1796" s="55"/>
      <c r="G1796" s="55"/>
      <c r="H1796" s="145"/>
      <c r="I1796" s="51"/>
      <c r="J1796" s="51"/>
      <c r="K1796" s="51"/>
      <c r="L1796" s="51"/>
    </row>
    <row r="1797" spans="1:12" ht="45" x14ac:dyDescent="0.2">
      <c r="A1797" s="160">
        <f t="shared" si="93"/>
        <v>17020</v>
      </c>
      <c r="B1797" s="132">
        <f t="shared" si="101"/>
        <v>7.0870000000000291</v>
      </c>
      <c r="C1797" s="6" t="s">
        <v>1167</v>
      </c>
      <c r="D1797" s="54" t="s">
        <v>134</v>
      </c>
      <c r="E1797" s="85">
        <v>1</v>
      </c>
      <c r="F1797" s="55"/>
      <c r="G1797" s="55"/>
      <c r="H1797" s="145"/>
      <c r="I1797" s="51"/>
      <c r="J1797" s="51"/>
      <c r="K1797" s="51"/>
      <c r="L1797" s="51"/>
    </row>
    <row r="1798" spans="1:12" ht="45" x14ac:dyDescent="0.2">
      <c r="A1798" s="160">
        <f t="shared" si="93"/>
        <v>17030</v>
      </c>
      <c r="B1798" s="132">
        <f t="shared" si="101"/>
        <v>7.0880000000000294</v>
      </c>
      <c r="C1798" s="6" t="s">
        <v>1168</v>
      </c>
      <c r="D1798" s="54" t="s">
        <v>134</v>
      </c>
      <c r="E1798" s="85">
        <v>2</v>
      </c>
      <c r="F1798" s="55"/>
      <c r="G1798" s="55"/>
      <c r="H1798" s="145"/>
      <c r="I1798" s="51"/>
      <c r="J1798" s="51"/>
      <c r="K1798" s="51"/>
      <c r="L1798" s="51"/>
    </row>
    <row r="1799" spans="1:12" ht="45" x14ac:dyDescent="0.2">
      <c r="A1799" s="160">
        <f t="shared" si="93"/>
        <v>17040</v>
      </c>
      <c r="B1799" s="132">
        <f t="shared" si="101"/>
        <v>7.0890000000000297</v>
      </c>
      <c r="C1799" s="6" t="s">
        <v>1169</v>
      </c>
      <c r="D1799" s="54" t="s">
        <v>134</v>
      </c>
      <c r="E1799" s="85">
        <v>1</v>
      </c>
      <c r="F1799" s="55"/>
      <c r="G1799" s="55"/>
      <c r="H1799" s="145"/>
      <c r="I1799" s="51"/>
      <c r="J1799" s="51"/>
      <c r="K1799" s="51"/>
      <c r="L1799" s="51"/>
    </row>
    <row r="1800" spans="1:12" ht="45" x14ac:dyDescent="0.2">
      <c r="A1800" s="160">
        <f t="shared" si="93"/>
        <v>17050</v>
      </c>
      <c r="B1800" s="132">
        <f t="shared" si="101"/>
        <v>7.0900000000000301</v>
      </c>
      <c r="C1800" s="6" t="s">
        <v>1170</v>
      </c>
      <c r="D1800" s="54" t="s">
        <v>134</v>
      </c>
      <c r="E1800" s="85">
        <v>2</v>
      </c>
      <c r="F1800" s="55"/>
      <c r="G1800" s="55"/>
      <c r="H1800" s="145"/>
      <c r="I1800" s="51"/>
      <c r="J1800" s="51"/>
      <c r="K1800" s="51"/>
      <c r="L1800" s="51"/>
    </row>
    <row r="1801" spans="1:12" ht="45" x14ac:dyDescent="0.2">
      <c r="A1801" s="160">
        <f t="shared" si="93"/>
        <v>17060</v>
      </c>
      <c r="B1801" s="132">
        <f t="shared" si="101"/>
        <v>7.0910000000000304</v>
      </c>
      <c r="C1801" s="6" t="s">
        <v>1171</v>
      </c>
      <c r="D1801" s="54" t="s">
        <v>134</v>
      </c>
      <c r="E1801" s="85">
        <v>5</v>
      </c>
      <c r="F1801" s="55"/>
      <c r="G1801" s="55"/>
      <c r="H1801" s="145"/>
      <c r="I1801" s="51"/>
      <c r="J1801" s="51"/>
      <c r="K1801" s="51"/>
      <c r="L1801" s="51"/>
    </row>
    <row r="1802" spans="1:12" ht="45" x14ac:dyDescent="0.2">
      <c r="A1802" s="160">
        <f t="shared" si="93"/>
        <v>17070</v>
      </c>
      <c r="B1802" s="132">
        <f t="shared" si="101"/>
        <v>7.0920000000000307</v>
      </c>
      <c r="C1802" s="6" t="s">
        <v>1172</v>
      </c>
      <c r="D1802" s="54" t="s">
        <v>134</v>
      </c>
      <c r="E1802" s="85">
        <v>1</v>
      </c>
      <c r="F1802" s="55"/>
      <c r="G1802" s="55"/>
      <c r="H1802" s="145"/>
      <c r="I1802" s="51"/>
      <c r="J1802" s="51"/>
      <c r="K1802" s="51"/>
      <c r="L1802" s="51"/>
    </row>
    <row r="1803" spans="1:12" ht="56.25" x14ac:dyDescent="0.2">
      <c r="A1803" s="160">
        <f t="shared" si="93"/>
        <v>17080</v>
      </c>
      <c r="B1803" s="132">
        <f t="shared" si="101"/>
        <v>7.0930000000000311</v>
      </c>
      <c r="C1803" s="6" t="s">
        <v>1173</v>
      </c>
      <c r="D1803" s="54" t="s">
        <v>134</v>
      </c>
      <c r="E1803" s="85">
        <v>1</v>
      </c>
      <c r="F1803" s="55"/>
      <c r="G1803" s="55"/>
      <c r="H1803" s="145"/>
      <c r="I1803" s="51"/>
      <c r="J1803" s="51"/>
      <c r="K1803" s="51"/>
      <c r="L1803" s="51"/>
    </row>
    <row r="1804" spans="1:12" ht="56.25" x14ac:dyDescent="0.2">
      <c r="A1804" s="160">
        <f t="shared" si="93"/>
        <v>17090</v>
      </c>
      <c r="B1804" s="132">
        <f t="shared" si="101"/>
        <v>7.0940000000000314</v>
      </c>
      <c r="C1804" s="6" t="s">
        <v>1174</v>
      </c>
      <c r="D1804" s="54" t="s">
        <v>134</v>
      </c>
      <c r="E1804" s="85">
        <v>1</v>
      </c>
      <c r="F1804" s="55"/>
      <c r="G1804" s="55"/>
      <c r="H1804" s="145"/>
      <c r="I1804" s="51"/>
      <c r="J1804" s="51"/>
      <c r="K1804" s="51"/>
      <c r="L1804" s="51"/>
    </row>
    <row r="1805" spans="1:12" ht="45" x14ac:dyDescent="0.2">
      <c r="A1805" s="160">
        <f t="shared" si="93"/>
        <v>17100</v>
      </c>
      <c r="B1805" s="132">
        <f t="shared" si="101"/>
        <v>7.0950000000000317</v>
      </c>
      <c r="C1805" s="6" t="s">
        <v>519</v>
      </c>
      <c r="D1805" s="54" t="s">
        <v>134</v>
      </c>
      <c r="E1805" s="85">
        <v>1</v>
      </c>
      <c r="F1805" s="55"/>
      <c r="G1805" s="55"/>
      <c r="H1805" s="145"/>
      <c r="I1805" s="51"/>
      <c r="J1805" s="51"/>
      <c r="K1805" s="51"/>
      <c r="L1805" s="51"/>
    </row>
    <row r="1806" spans="1:12" ht="45" x14ac:dyDescent="0.2">
      <c r="A1806" s="160">
        <f t="shared" si="93"/>
        <v>17110</v>
      </c>
      <c r="B1806" s="132">
        <f t="shared" si="101"/>
        <v>7.0960000000000321</v>
      </c>
      <c r="C1806" s="6" t="s">
        <v>1175</v>
      </c>
      <c r="D1806" s="54" t="s">
        <v>134</v>
      </c>
      <c r="E1806" s="85">
        <v>1</v>
      </c>
      <c r="F1806" s="55"/>
      <c r="G1806" s="55"/>
      <c r="H1806" s="145"/>
      <c r="I1806" s="51"/>
      <c r="J1806" s="51"/>
      <c r="K1806" s="51"/>
      <c r="L1806" s="51"/>
    </row>
    <row r="1807" spans="1:12" x14ac:dyDescent="0.2">
      <c r="A1807" s="160">
        <f t="shared" si="93"/>
        <v>17120</v>
      </c>
      <c r="B1807" s="124" t="s">
        <v>1218</v>
      </c>
      <c r="C1807" s="125" t="s">
        <v>1176</v>
      </c>
      <c r="D1807" s="126"/>
      <c r="E1807" s="127"/>
      <c r="F1807" s="55"/>
      <c r="G1807" s="55"/>
      <c r="H1807" s="145"/>
      <c r="I1807" s="51"/>
      <c r="J1807" s="51"/>
      <c r="K1807" s="51"/>
      <c r="L1807" s="51"/>
    </row>
    <row r="1808" spans="1:12" ht="90" x14ac:dyDescent="0.2">
      <c r="A1808" s="160">
        <f t="shared" si="93"/>
        <v>17130</v>
      </c>
      <c r="B1808" s="132">
        <f>B1806+0.001</f>
        <v>7.0970000000000324</v>
      </c>
      <c r="C1808" s="6" t="s">
        <v>1177</v>
      </c>
      <c r="D1808" s="54" t="s">
        <v>134</v>
      </c>
      <c r="E1808" s="85">
        <v>1</v>
      </c>
      <c r="F1808" s="55"/>
      <c r="G1808" s="55"/>
      <c r="H1808" s="145"/>
      <c r="I1808" s="51"/>
      <c r="J1808" s="51"/>
      <c r="K1808" s="51"/>
      <c r="L1808" s="51"/>
    </row>
    <row r="1809" spans="1:12" ht="56.25" x14ac:dyDescent="0.2">
      <c r="A1809" s="160">
        <f t="shared" si="93"/>
        <v>17140</v>
      </c>
      <c r="B1809" s="132">
        <f t="shared" ref="B1809:B1832" si="102">B1808+0.001</f>
        <v>7.0980000000000327</v>
      </c>
      <c r="C1809" s="6" t="s">
        <v>1178</v>
      </c>
      <c r="D1809" s="54" t="s">
        <v>134</v>
      </c>
      <c r="E1809" s="85">
        <v>1</v>
      </c>
      <c r="F1809" s="55"/>
      <c r="G1809" s="55"/>
      <c r="H1809" s="145"/>
      <c r="I1809" s="51"/>
      <c r="J1809" s="51"/>
      <c r="K1809" s="51"/>
      <c r="L1809" s="51"/>
    </row>
    <row r="1810" spans="1:12" ht="56.25" x14ac:dyDescent="0.2">
      <c r="A1810" s="160">
        <f t="shared" ref="A1810:A1873" si="103">A1809+10</f>
        <v>17150</v>
      </c>
      <c r="B1810" s="132">
        <f t="shared" si="102"/>
        <v>7.0990000000000331</v>
      </c>
      <c r="C1810" s="6" t="s">
        <v>1179</v>
      </c>
      <c r="D1810" s="54" t="s">
        <v>134</v>
      </c>
      <c r="E1810" s="85">
        <v>2</v>
      </c>
      <c r="F1810" s="55"/>
      <c r="G1810" s="55"/>
      <c r="H1810" s="145"/>
      <c r="I1810" s="51"/>
      <c r="J1810" s="51"/>
      <c r="K1810" s="51"/>
      <c r="L1810" s="51"/>
    </row>
    <row r="1811" spans="1:12" ht="56.25" x14ac:dyDescent="0.2">
      <c r="A1811" s="160">
        <f t="shared" si="103"/>
        <v>17160</v>
      </c>
      <c r="B1811" s="132">
        <f t="shared" si="102"/>
        <v>7.1000000000000334</v>
      </c>
      <c r="C1811" s="6" t="s">
        <v>1180</v>
      </c>
      <c r="D1811" s="54" t="s">
        <v>134</v>
      </c>
      <c r="E1811" s="85">
        <v>6</v>
      </c>
      <c r="F1811" s="55"/>
      <c r="G1811" s="55"/>
      <c r="H1811" s="145"/>
      <c r="I1811" s="51"/>
      <c r="J1811" s="51"/>
      <c r="K1811" s="51"/>
      <c r="L1811" s="51"/>
    </row>
    <row r="1812" spans="1:12" ht="56.25" x14ac:dyDescent="0.2">
      <c r="A1812" s="160">
        <f t="shared" si="103"/>
        <v>17170</v>
      </c>
      <c r="B1812" s="132">
        <f t="shared" si="102"/>
        <v>7.1010000000000337</v>
      </c>
      <c r="C1812" s="6" t="s">
        <v>1181</v>
      </c>
      <c r="D1812" s="54" t="s">
        <v>134</v>
      </c>
      <c r="E1812" s="85">
        <v>1</v>
      </c>
      <c r="F1812" s="55"/>
      <c r="G1812" s="55"/>
      <c r="H1812" s="145"/>
      <c r="I1812" s="51"/>
      <c r="J1812" s="51"/>
      <c r="K1812" s="51"/>
      <c r="L1812" s="51"/>
    </row>
    <row r="1813" spans="1:12" ht="56.25" x14ac:dyDescent="0.2">
      <c r="A1813" s="160">
        <f t="shared" si="103"/>
        <v>17180</v>
      </c>
      <c r="B1813" s="132">
        <f t="shared" si="102"/>
        <v>7.1020000000000341</v>
      </c>
      <c r="C1813" s="6" t="s">
        <v>1182</v>
      </c>
      <c r="D1813" s="54" t="s">
        <v>134</v>
      </c>
      <c r="E1813" s="85">
        <v>10</v>
      </c>
      <c r="F1813" s="55"/>
      <c r="G1813" s="55"/>
      <c r="H1813" s="145"/>
      <c r="I1813" s="51"/>
      <c r="J1813" s="51"/>
      <c r="K1813" s="51"/>
      <c r="L1813" s="51"/>
    </row>
    <row r="1814" spans="1:12" ht="56.25" x14ac:dyDescent="0.2">
      <c r="A1814" s="160">
        <f t="shared" si="103"/>
        <v>17190</v>
      </c>
      <c r="B1814" s="132">
        <f t="shared" si="102"/>
        <v>7.1030000000000344</v>
      </c>
      <c r="C1814" s="6" t="s">
        <v>1183</v>
      </c>
      <c r="D1814" s="54" t="s">
        <v>134</v>
      </c>
      <c r="E1814" s="85">
        <v>2</v>
      </c>
      <c r="F1814" s="55"/>
      <c r="G1814" s="55"/>
      <c r="H1814" s="145"/>
      <c r="I1814" s="51"/>
      <c r="J1814" s="51"/>
      <c r="K1814" s="51"/>
      <c r="L1814" s="51"/>
    </row>
    <row r="1815" spans="1:12" ht="56.25" x14ac:dyDescent="0.2">
      <c r="A1815" s="160">
        <f t="shared" si="103"/>
        <v>17200</v>
      </c>
      <c r="B1815" s="132">
        <f t="shared" si="102"/>
        <v>7.1040000000000347</v>
      </c>
      <c r="C1815" s="6" t="s">
        <v>1184</v>
      </c>
      <c r="D1815" s="54" t="s">
        <v>134</v>
      </c>
      <c r="E1815" s="85">
        <v>1</v>
      </c>
      <c r="F1815" s="55"/>
      <c r="G1815" s="55"/>
      <c r="H1815" s="145"/>
      <c r="I1815" s="51"/>
      <c r="J1815" s="51"/>
      <c r="K1815" s="51"/>
      <c r="L1815" s="51"/>
    </row>
    <row r="1816" spans="1:12" ht="56.25" x14ac:dyDescent="0.2">
      <c r="A1816" s="160">
        <f t="shared" si="103"/>
        <v>17210</v>
      </c>
      <c r="B1816" s="132">
        <f t="shared" si="102"/>
        <v>7.1050000000000351</v>
      </c>
      <c r="C1816" s="6" t="s">
        <v>1185</v>
      </c>
      <c r="D1816" s="54" t="s">
        <v>134</v>
      </c>
      <c r="E1816" s="85">
        <v>1</v>
      </c>
      <c r="F1816" s="55"/>
      <c r="G1816" s="55"/>
      <c r="H1816" s="145"/>
      <c r="I1816" s="51"/>
      <c r="J1816" s="51"/>
      <c r="K1816" s="51"/>
      <c r="L1816" s="51"/>
    </row>
    <row r="1817" spans="1:12" ht="56.25" x14ac:dyDescent="0.2">
      <c r="A1817" s="160">
        <f t="shared" si="103"/>
        <v>17220</v>
      </c>
      <c r="B1817" s="132">
        <f t="shared" si="102"/>
        <v>7.1060000000000354</v>
      </c>
      <c r="C1817" s="6" t="s">
        <v>1186</v>
      </c>
      <c r="D1817" s="54" t="s">
        <v>134</v>
      </c>
      <c r="E1817" s="85">
        <v>2</v>
      </c>
      <c r="F1817" s="55"/>
      <c r="G1817" s="55"/>
      <c r="H1817" s="145"/>
      <c r="I1817" s="51"/>
      <c r="J1817" s="51"/>
      <c r="K1817" s="51"/>
      <c r="L1817" s="51"/>
    </row>
    <row r="1818" spans="1:12" ht="56.25" x14ac:dyDescent="0.2">
      <c r="A1818" s="160">
        <f t="shared" si="103"/>
        <v>17230</v>
      </c>
      <c r="B1818" s="132">
        <f t="shared" si="102"/>
        <v>7.1070000000000357</v>
      </c>
      <c r="C1818" s="6" t="s">
        <v>1187</v>
      </c>
      <c r="D1818" s="54" t="s">
        <v>134</v>
      </c>
      <c r="E1818" s="85">
        <v>1</v>
      </c>
      <c r="F1818" s="55"/>
      <c r="G1818" s="55"/>
      <c r="H1818" s="145"/>
      <c r="I1818" s="51"/>
      <c r="J1818" s="51"/>
      <c r="K1818" s="51"/>
      <c r="L1818" s="51"/>
    </row>
    <row r="1819" spans="1:12" ht="56.25" x14ac:dyDescent="0.2">
      <c r="A1819" s="160">
        <f t="shared" si="103"/>
        <v>17240</v>
      </c>
      <c r="B1819" s="132">
        <f t="shared" si="102"/>
        <v>7.1080000000000361</v>
      </c>
      <c r="C1819" s="6" t="s">
        <v>1188</v>
      </c>
      <c r="D1819" s="54" t="s">
        <v>134</v>
      </c>
      <c r="E1819" s="85">
        <v>1</v>
      </c>
      <c r="F1819" s="55"/>
      <c r="G1819" s="55"/>
      <c r="H1819" s="145"/>
      <c r="I1819" s="51"/>
      <c r="J1819" s="51"/>
      <c r="K1819" s="51"/>
      <c r="L1819" s="51"/>
    </row>
    <row r="1820" spans="1:12" ht="56.25" x14ac:dyDescent="0.2">
      <c r="A1820" s="160">
        <f t="shared" si="103"/>
        <v>17250</v>
      </c>
      <c r="B1820" s="132">
        <f t="shared" si="102"/>
        <v>7.1090000000000364</v>
      </c>
      <c r="C1820" s="6" t="s">
        <v>1189</v>
      </c>
      <c r="D1820" s="54" t="s">
        <v>134</v>
      </c>
      <c r="E1820" s="85">
        <v>5</v>
      </c>
      <c r="F1820" s="55"/>
      <c r="G1820" s="55"/>
      <c r="H1820" s="145"/>
      <c r="I1820" s="51"/>
      <c r="J1820" s="51"/>
      <c r="K1820" s="51"/>
      <c r="L1820" s="51"/>
    </row>
    <row r="1821" spans="1:12" ht="56.25" x14ac:dyDescent="0.2">
      <c r="A1821" s="160">
        <f t="shared" si="103"/>
        <v>17260</v>
      </c>
      <c r="B1821" s="132">
        <f t="shared" si="102"/>
        <v>7.1100000000000367</v>
      </c>
      <c r="C1821" s="6" t="s">
        <v>1190</v>
      </c>
      <c r="D1821" s="54" t="s">
        <v>134</v>
      </c>
      <c r="E1821" s="85">
        <v>3</v>
      </c>
      <c r="F1821" s="55"/>
      <c r="G1821" s="55"/>
      <c r="H1821" s="145"/>
      <c r="I1821" s="51"/>
      <c r="J1821" s="51"/>
      <c r="K1821" s="51"/>
      <c r="L1821" s="51"/>
    </row>
    <row r="1822" spans="1:12" ht="56.25" x14ac:dyDescent="0.2">
      <c r="A1822" s="160">
        <f t="shared" si="103"/>
        <v>17270</v>
      </c>
      <c r="B1822" s="132">
        <f t="shared" si="102"/>
        <v>7.1110000000000371</v>
      </c>
      <c r="C1822" s="6" t="s">
        <v>1191</v>
      </c>
      <c r="D1822" s="54" t="s">
        <v>134</v>
      </c>
      <c r="E1822" s="85">
        <v>6</v>
      </c>
      <c r="F1822" s="55"/>
      <c r="G1822" s="55"/>
      <c r="H1822" s="145"/>
      <c r="I1822" s="51"/>
      <c r="J1822" s="51"/>
      <c r="K1822" s="51"/>
      <c r="L1822" s="51"/>
    </row>
    <row r="1823" spans="1:12" ht="56.25" x14ac:dyDescent="0.2">
      <c r="A1823" s="160">
        <f t="shared" si="103"/>
        <v>17280</v>
      </c>
      <c r="B1823" s="132">
        <f t="shared" si="102"/>
        <v>7.1120000000000374</v>
      </c>
      <c r="C1823" s="6" t="s">
        <v>1192</v>
      </c>
      <c r="D1823" s="54" t="s">
        <v>134</v>
      </c>
      <c r="E1823" s="85">
        <v>1</v>
      </c>
      <c r="F1823" s="55"/>
      <c r="G1823" s="55"/>
      <c r="H1823" s="145"/>
      <c r="I1823" s="51"/>
      <c r="J1823" s="51"/>
      <c r="K1823" s="51"/>
      <c r="L1823" s="51"/>
    </row>
    <row r="1824" spans="1:12" ht="56.25" x14ac:dyDescent="0.2">
      <c r="A1824" s="160">
        <f t="shared" si="103"/>
        <v>17290</v>
      </c>
      <c r="B1824" s="132">
        <f t="shared" si="102"/>
        <v>7.1130000000000377</v>
      </c>
      <c r="C1824" s="6" t="s">
        <v>1193</v>
      </c>
      <c r="D1824" s="54" t="s">
        <v>134</v>
      </c>
      <c r="E1824" s="85">
        <v>1</v>
      </c>
      <c r="F1824" s="55"/>
      <c r="G1824" s="55"/>
      <c r="H1824" s="145"/>
      <c r="I1824" s="51"/>
      <c r="J1824" s="51"/>
      <c r="K1824" s="51"/>
      <c r="L1824" s="51"/>
    </row>
    <row r="1825" spans="1:12" ht="56.25" x14ac:dyDescent="0.2">
      <c r="A1825" s="160">
        <f t="shared" si="103"/>
        <v>17300</v>
      </c>
      <c r="B1825" s="132">
        <f t="shared" si="102"/>
        <v>7.1140000000000381</v>
      </c>
      <c r="C1825" s="6" t="s">
        <v>1194</v>
      </c>
      <c r="D1825" s="54" t="s">
        <v>134</v>
      </c>
      <c r="E1825" s="85">
        <v>1</v>
      </c>
      <c r="F1825" s="55"/>
      <c r="G1825" s="55"/>
      <c r="H1825" s="145"/>
      <c r="I1825" s="51"/>
      <c r="J1825" s="51"/>
      <c r="K1825" s="51"/>
      <c r="L1825" s="51"/>
    </row>
    <row r="1826" spans="1:12" ht="56.25" x14ac:dyDescent="0.2">
      <c r="A1826" s="160">
        <f t="shared" si="103"/>
        <v>17310</v>
      </c>
      <c r="B1826" s="132">
        <f t="shared" si="102"/>
        <v>7.1150000000000384</v>
      </c>
      <c r="C1826" s="6" t="s">
        <v>1195</v>
      </c>
      <c r="D1826" s="54" t="s">
        <v>134</v>
      </c>
      <c r="E1826" s="85">
        <v>3</v>
      </c>
      <c r="F1826" s="55"/>
      <c r="G1826" s="55"/>
      <c r="H1826" s="145"/>
      <c r="I1826" s="51"/>
      <c r="J1826" s="51"/>
      <c r="K1826" s="51"/>
      <c r="L1826" s="51"/>
    </row>
    <row r="1827" spans="1:12" ht="56.25" x14ac:dyDescent="0.2">
      <c r="A1827" s="160">
        <f t="shared" si="103"/>
        <v>17320</v>
      </c>
      <c r="B1827" s="132">
        <f t="shared" si="102"/>
        <v>7.1160000000000387</v>
      </c>
      <c r="C1827" s="6" t="s">
        <v>1196</v>
      </c>
      <c r="D1827" s="54" t="s">
        <v>134</v>
      </c>
      <c r="E1827" s="85">
        <v>1</v>
      </c>
      <c r="F1827" s="55"/>
      <c r="G1827" s="55"/>
      <c r="H1827" s="145"/>
      <c r="I1827" s="51"/>
      <c r="J1827" s="51"/>
      <c r="K1827" s="51"/>
      <c r="L1827" s="51"/>
    </row>
    <row r="1828" spans="1:12" ht="56.25" x14ac:dyDescent="0.2">
      <c r="A1828" s="160">
        <f t="shared" si="103"/>
        <v>17330</v>
      </c>
      <c r="B1828" s="132">
        <f t="shared" si="102"/>
        <v>7.1170000000000391</v>
      </c>
      <c r="C1828" s="6" t="s">
        <v>1197</v>
      </c>
      <c r="D1828" s="54" t="s">
        <v>134</v>
      </c>
      <c r="E1828" s="85">
        <v>1</v>
      </c>
      <c r="F1828" s="55"/>
      <c r="G1828" s="55"/>
      <c r="H1828" s="145"/>
      <c r="I1828" s="51"/>
      <c r="J1828" s="51"/>
      <c r="K1828" s="51"/>
      <c r="L1828" s="51"/>
    </row>
    <row r="1829" spans="1:12" ht="33.75" x14ac:dyDescent="0.2">
      <c r="A1829" s="160">
        <f t="shared" si="103"/>
        <v>17340</v>
      </c>
      <c r="B1829" s="132">
        <f t="shared" si="102"/>
        <v>7.1180000000000394</v>
      </c>
      <c r="C1829" s="6" t="s">
        <v>1100</v>
      </c>
      <c r="D1829" s="54" t="s">
        <v>33</v>
      </c>
      <c r="E1829" s="85">
        <v>255</v>
      </c>
      <c r="F1829" s="55"/>
      <c r="G1829" s="55"/>
      <c r="H1829" s="145"/>
      <c r="I1829" s="51"/>
      <c r="J1829" s="51"/>
      <c r="K1829" s="51"/>
      <c r="L1829" s="51"/>
    </row>
    <row r="1830" spans="1:12" ht="33.75" x14ac:dyDescent="0.2">
      <c r="A1830" s="160">
        <f t="shared" si="103"/>
        <v>17350</v>
      </c>
      <c r="B1830" s="132">
        <f t="shared" si="102"/>
        <v>7.1190000000000397</v>
      </c>
      <c r="C1830" s="6" t="s">
        <v>1101</v>
      </c>
      <c r="D1830" s="54" t="s">
        <v>33</v>
      </c>
      <c r="E1830" s="85">
        <v>16.02</v>
      </c>
      <c r="F1830" s="55"/>
      <c r="G1830" s="55"/>
      <c r="H1830" s="145"/>
      <c r="I1830" s="51"/>
      <c r="J1830" s="51"/>
      <c r="K1830" s="51"/>
      <c r="L1830" s="51"/>
    </row>
    <row r="1831" spans="1:12" ht="33.75" x14ac:dyDescent="0.2">
      <c r="A1831" s="160">
        <f t="shared" si="103"/>
        <v>17360</v>
      </c>
      <c r="B1831" s="132">
        <f t="shared" si="102"/>
        <v>7.1200000000000401</v>
      </c>
      <c r="C1831" s="6" t="s">
        <v>1102</v>
      </c>
      <c r="D1831" s="54" t="s">
        <v>124</v>
      </c>
      <c r="E1831" s="85">
        <v>152.24</v>
      </c>
      <c r="F1831" s="55"/>
      <c r="G1831" s="55"/>
      <c r="H1831" s="145"/>
      <c r="I1831" s="51"/>
      <c r="J1831" s="51"/>
      <c r="K1831" s="51"/>
      <c r="L1831" s="51"/>
    </row>
    <row r="1832" spans="1:12" ht="33.75" x14ac:dyDescent="0.2">
      <c r="A1832" s="160">
        <f t="shared" si="103"/>
        <v>17370</v>
      </c>
      <c r="B1832" s="132">
        <f t="shared" si="102"/>
        <v>7.1210000000000404</v>
      </c>
      <c r="C1832" s="6" t="s">
        <v>1198</v>
      </c>
      <c r="D1832" s="54" t="s">
        <v>33</v>
      </c>
      <c r="E1832" s="85">
        <v>4.25</v>
      </c>
      <c r="F1832" s="55"/>
      <c r="G1832" s="55"/>
      <c r="H1832" s="145"/>
      <c r="I1832" s="51"/>
      <c r="J1832" s="51"/>
      <c r="K1832" s="51"/>
      <c r="L1832" s="51"/>
    </row>
    <row r="1833" spans="1:12" x14ac:dyDescent="0.2">
      <c r="A1833" s="160">
        <f t="shared" si="103"/>
        <v>17380</v>
      </c>
      <c r="B1833" s="92" t="s">
        <v>508</v>
      </c>
      <c r="C1833" s="69" t="s">
        <v>216</v>
      </c>
      <c r="D1833" s="70"/>
      <c r="E1833" s="93"/>
      <c r="F1833" s="55"/>
      <c r="G1833" s="55"/>
      <c r="H1833" s="145"/>
      <c r="I1833" s="51"/>
      <c r="J1833" s="51"/>
      <c r="K1833" s="51"/>
      <c r="L1833" s="51"/>
    </row>
    <row r="1834" spans="1:12" x14ac:dyDescent="0.2">
      <c r="A1834" s="160">
        <f t="shared" si="103"/>
        <v>17390</v>
      </c>
      <c r="B1834" s="124" t="s">
        <v>1214</v>
      </c>
      <c r="C1834" s="125" t="s">
        <v>216</v>
      </c>
      <c r="D1834" s="126"/>
      <c r="E1834" s="127"/>
      <c r="F1834" s="55"/>
      <c r="G1834" s="55"/>
      <c r="H1834" s="145"/>
      <c r="I1834" s="51"/>
      <c r="J1834" s="51"/>
      <c r="K1834" s="51"/>
      <c r="L1834" s="51"/>
    </row>
    <row r="1835" spans="1:12" ht="67.5" x14ac:dyDescent="0.2">
      <c r="A1835" s="160">
        <f t="shared" si="103"/>
        <v>17400</v>
      </c>
      <c r="B1835" s="132">
        <v>8</v>
      </c>
      <c r="C1835" s="6" t="s">
        <v>509</v>
      </c>
      <c r="D1835" s="42" t="s">
        <v>124</v>
      </c>
      <c r="E1835" s="85">
        <v>216.76</v>
      </c>
      <c r="F1835" s="55"/>
      <c r="G1835" s="55"/>
      <c r="H1835" s="145"/>
      <c r="I1835" s="51"/>
      <c r="J1835" s="51"/>
      <c r="K1835" s="51"/>
      <c r="L1835" s="51"/>
    </row>
    <row r="1836" spans="1:12" ht="67.5" x14ac:dyDescent="0.2">
      <c r="A1836" s="160">
        <f t="shared" si="103"/>
        <v>17410</v>
      </c>
      <c r="B1836" s="132">
        <f t="shared" ref="B1836:B1859" si="104">B1835+0.001</f>
        <v>8.0009999999999994</v>
      </c>
      <c r="C1836" s="6" t="s">
        <v>510</v>
      </c>
      <c r="D1836" s="42" t="s">
        <v>124</v>
      </c>
      <c r="E1836" s="85">
        <v>27</v>
      </c>
      <c r="F1836" s="55"/>
      <c r="G1836" s="55"/>
      <c r="H1836" s="145"/>
      <c r="I1836" s="51"/>
      <c r="J1836" s="51"/>
      <c r="K1836" s="51"/>
      <c r="L1836" s="51"/>
    </row>
    <row r="1837" spans="1:12" ht="67.5" x14ac:dyDescent="0.2">
      <c r="A1837" s="160">
        <f t="shared" si="103"/>
        <v>17420</v>
      </c>
      <c r="B1837" s="132">
        <f t="shared" si="104"/>
        <v>8.0019999999999989</v>
      </c>
      <c r="C1837" s="6" t="s">
        <v>512</v>
      </c>
      <c r="D1837" s="42" t="s">
        <v>134</v>
      </c>
      <c r="E1837" s="85">
        <v>19</v>
      </c>
      <c r="F1837" s="55"/>
      <c r="G1837" s="55"/>
      <c r="H1837" s="145"/>
      <c r="I1837" s="51"/>
      <c r="J1837" s="51"/>
      <c r="K1837" s="51"/>
      <c r="L1837" s="51"/>
    </row>
    <row r="1838" spans="1:12" ht="90" x14ac:dyDescent="0.2">
      <c r="A1838" s="160">
        <f t="shared" si="103"/>
        <v>17430</v>
      </c>
      <c r="B1838" s="132">
        <f t="shared" si="104"/>
        <v>8.0029999999999983</v>
      </c>
      <c r="C1838" s="6" t="s">
        <v>513</v>
      </c>
      <c r="D1838" s="42" t="s">
        <v>0</v>
      </c>
      <c r="E1838" s="85">
        <v>6</v>
      </c>
      <c r="F1838" s="55"/>
      <c r="G1838" s="55"/>
      <c r="H1838" s="145"/>
      <c r="I1838" s="51"/>
      <c r="J1838" s="51"/>
      <c r="K1838" s="51"/>
      <c r="L1838" s="51"/>
    </row>
    <row r="1839" spans="1:12" ht="67.5" x14ac:dyDescent="0.2">
      <c r="A1839" s="160">
        <f t="shared" si="103"/>
        <v>17440</v>
      </c>
      <c r="B1839" s="132">
        <f t="shared" si="104"/>
        <v>8.0039999999999978</v>
      </c>
      <c r="C1839" s="6" t="s">
        <v>514</v>
      </c>
      <c r="D1839" s="42" t="s">
        <v>0</v>
      </c>
      <c r="E1839" s="85">
        <v>4</v>
      </c>
      <c r="F1839" s="55"/>
      <c r="G1839" s="55"/>
      <c r="H1839" s="145"/>
      <c r="I1839" s="51"/>
      <c r="J1839" s="51"/>
      <c r="K1839" s="51"/>
      <c r="L1839" s="51"/>
    </row>
    <row r="1840" spans="1:12" ht="56.25" x14ac:dyDescent="0.2">
      <c r="A1840" s="160">
        <f t="shared" si="103"/>
        <v>17450</v>
      </c>
      <c r="B1840" s="132">
        <f t="shared" si="104"/>
        <v>8.0049999999999972</v>
      </c>
      <c r="C1840" s="6" t="s">
        <v>1202</v>
      </c>
      <c r="D1840" s="42" t="s">
        <v>8</v>
      </c>
      <c r="E1840" s="85">
        <v>1</v>
      </c>
      <c r="F1840" s="55"/>
      <c r="G1840" s="55"/>
      <c r="H1840" s="145"/>
      <c r="I1840" s="51"/>
      <c r="J1840" s="51"/>
      <c r="K1840" s="51"/>
      <c r="L1840" s="51"/>
    </row>
    <row r="1841" spans="1:12" ht="56.25" x14ac:dyDescent="0.2">
      <c r="A1841" s="160">
        <f t="shared" si="103"/>
        <v>17460</v>
      </c>
      <c r="B1841" s="132">
        <f t="shared" si="104"/>
        <v>8.0059999999999967</v>
      </c>
      <c r="C1841" s="6" t="s">
        <v>515</v>
      </c>
      <c r="D1841" s="42" t="s">
        <v>0</v>
      </c>
      <c r="E1841" s="85">
        <v>1</v>
      </c>
      <c r="F1841" s="55"/>
      <c r="G1841" s="55"/>
      <c r="H1841" s="145"/>
      <c r="I1841" s="51"/>
      <c r="J1841" s="51"/>
      <c r="K1841" s="51"/>
      <c r="L1841" s="51"/>
    </row>
    <row r="1842" spans="1:12" ht="112.5" x14ac:dyDescent="0.2">
      <c r="A1842" s="160">
        <f t="shared" si="103"/>
        <v>17470</v>
      </c>
      <c r="B1842" s="132">
        <f t="shared" si="104"/>
        <v>8.0069999999999961</v>
      </c>
      <c r="C1842" s="6" t="s">
        <v>511</v>
      </c>
      <c r="D1842" s="42" t="s">
        <v>124</v>
      </c>
      <c r="E1842" s="85">
        <v>35</v>
      </c>
      <c r="F1842" s="55"/>
      <c r="G1842" s="55"/>
      <c r="H1842" s="145"/>
      <c r="I1842" s="51"/>
      <c r="J1842" s="51"/>
      <c r="K1842" s="51"/>
      <c r="L1842" s="51"/>
    </row>
    <row r="1843" spans="1:12" ht="56.25" x14ac:dyDescent="0.2">
      <c r="A1843" s="160">
        <f t="shared" si="103"/>
        <v>17480</v>
      </c>
      <c r="B1843" s="132">
        <f t="shared" si="104"/>
        <v>8.0079999999999956</v>
      </c>
      <c r="C1843" s="6" t="s">
        <v>516</v>
      </c>
      <c r="D1843" s="42" t="s">
        <v>0</v>
      </c>
      <c r="E1843" s="85">
        <v>1</v>
      </c>
      <c r="F1843" s="55"/>
      <c r="G1843" s="55"/>
      <c r="H1843" s="145"/>
      <c r="I1843" s="51"/>
      <c r="J1843" s="51"/>
      <c r="K1843" s="51"/>
      <c r="L1843" s="51"/>
    </row>
    <row r="1844" spans="1:12" ht="56.25" x14ac:dyDescent="0.2">
      <c r="A1844" s="160">
        <f t="shared" si="103"/>
        <v>17490</v>
      </c>
      <c r="B1844" s="132">
        <f t="shared" si="104"/>
        <v>8.008999999999995</v>
      </c>
      <c r="C1844" s="6" t="s">
        <v>517</v>
      </c>
      <c r="D1844" s="42" t="s">
        <v>0</v>
      </c>
      <c r="E1844" s="85">
        <v>2</v>
      </c>
      <c r="F1844" s="55"/>
      <c r="G1844" s="55"/>
      <c r="H1844" s="145"/>
      <c r="I1844" s="51"/>
      <c r="J1844" s="51"/>
      <c r="K1844" s="51"/>
      <c r="L1844" s="51"/>
    </row>
    <row r="1845" spans="1:12" ht="57" customHeight="1" x14ac:dyDescent="0.2">
      <c r="A1845" s="160">
        <f t="shared" si="103"/>
        <v>17500</v>
      </c>
      <c r="B1845" s="132">
        <f t="shared" si="104"/>
        <v>8.0099999999999945</v>
      </c>
      <c r="C1845" s="6" t="s">
        <v>1271</v>
      </c>
      <c r="D1845" s="42" t="s">
        <v>33</v>
      </c>
      <c r="E1845" s="85">
        <v>1520</v>
      </c>
      <c r="F1845" s="55"/>
      <c r="G1845" s="55"/>
      <c r="H1845" s="145"/>
      <c r="I1845" s="51"/>
      <c r="J1845" s="51"/>
      <c r="K1845" s="51"/>
      <c r="L1845" s="51"/>
    </row>
    <row r="1846" spans="1:12" x14ac:dyDescent="0.2">
      <c r="A1846" s="160">
        <f t="shared" si="103"/>
        <v>17510</v>
      </c>
      <c r="B1846" s="124" t="s">
        <v>1215</v>
      </c>
      <c r="C1846" s="125" t="s">
        <v>1099</v>
      </c>
      <c r="D1846" s="126"/>
      <c r="E1846" s="127"/>
      <c r="F1846" s="55"/>
      <c r="G1846" s="55"/>
      <c r="H1846" s="145"/>
      <c r="I1846" s="51"/>
      <c r="J1846" s="51"/>
      <c r="K1846" s="51"/>
      <c r="L1846" s="51"/>
    </row>
    <row r="1847" spans="1:12" ht="78.75" x14ac:dyDescent="0.2">
      <c r="A1847" s="160">
        <f t="shared" si="103"/>
        <v>17520</v>
      </c>
      <c r="B1847" s="132">
        <f>B1845+0.001</f>
        <v>8.0109999999999939</v>
      </c>
      <c r="C1847" s="6" t="s">
        <v>1103</v>
      </c>
      <c r="D1847" s="42" t="s">
        <v>8</v>
      </c>
      <c r="E1847" s="85">
        <v>57</v>
      </c>
      <c r="F1847" s="55"/>
      <c r="G1847" s="55"/>
      <c r="H1847" s="145"/>
      <c r="I1847" s="51"/>
      <c r="J1847" s="51"/>
      <c r="K1847" s="51"/>
      <c r="L1847" s="51"/>
    </row>
    <row r="1848" spans="1:12" ht="78.75" x14ac:dyDescent="0.2">
      <c r="A1848" s="160">
        <f t="shared" si="103"/>
        <v>17530</v>
      </c>
      <c r="B1848" s="132">
        <f t="shared" si="104"/>
        <v>8.0119999999999933</v>
      </c>
      <c r="C1848" s="6" t="s">
        <v>1104</v>
      </c>
      <c r="D1848" s="42" t="s">
        <v>8</v>
      </c>
      <c r="E1848" s="85">
        <v>121</v>
      </c>
      <c r="F1848" s="55"/>
      <c r="G1848" s="55"/>
      <c r="H1848" s="145"/>
      <c r="I1848" s="51"/>
      <c r="J1848" s="51"/>
      <c r="K1848" s="51"/>
      <c r="L1848" s="51"/>
    </row>
    <row r="1849" spans="1:12" ht="78.75" x14ac:dyDescent="0.2">
      <c r="A1849" s="160">
        <f t="shared" si="103"/>
        <v>17540</v>
      </c>
      <c r="B1849" s="132">
        <f t="shared" si="104"/>
        <v>8.0129999999999928</v>
      </c>
      <c r="C1849" s="6" t="s">
        <v>1105</v>
      </c>
      <c r="D1849" s="42" t="s">
        <v>400</v>
      </c>
      <c r="E1849" s="85">
        <v>279</v>
      </c>
      <c r="F1849" s="55"/>
      <c r="G1849" s="55"/>
      <c r="H1849" s="145"/>
      <c r="I1849" s="51"/>
      <c r="J1849" s="51"/>
      <c r="K1849" s="51"/>
      <c r="L1849" s="51"/>
    </row>
    <row r="1850" spans="1:12" ht="78.75" x14ac:dyDescent="0.2">
      <c r="A1850" s="160">
        <f t="shared" si="103"/>
        <v>17550</v>
      </c>
      <c r="B1850" s="132">
        <f t="shared" si="104"/>
        <v>8.0139999999999922</v>
      </c>
      <c r="C1850" s="6" t="s">
        <v>1106</v>
      </c>
      <c r="D1850" s="42" t="s">
        <v>8</v>
      </c>
      <c r="E1850" s="85">
        <v>30</v>
      </c>
      <c r="F1850" s="55"/>
      <c r="G1850" s="55"/>
      <c r="H1850" s="145"/>
      <c r="I1850" s="51"/>
      <c r="J1850" s="51"/>
      <c r="K1850" s="51"/>
      <c r="L1850" s="51"/>
    </row>
    <row r="1851" spans="1:12" ht="91.5" x14ac:dyDescent="0.2">
      <c r="A1851" s="160">
        <f t="shared" si="103"/>
        <v>17560</v>
      </c>
      <c r="B1851" s="132">
        <f t="shared" si="104"/>
        <v>8.0149999999999917</v>
      </c>
      <c r="C1851" s="97" t="s">
        <v>1333</v>
      </c>
      <c r="D1851" s="42" t="s">
        <v>8</v>
      </c>
      <c r="E1851" s="85">
        <v>7</v>
      </c>
      <c r="F1851" s="55"/>
      <c r="G1851" s="55"/>
      <c r="H1851" s="145"/>
      <c r="I1851" s="51"/>
      <c r="J1851" s="51"/>
      <c r="K1851" s="51"/>
      <c r="L1851" s="51"/>
    </row>
    <row r="1852" spans="1:12" ht="56.25" x14ac:dyDescent="0.2">
      <c r="A1852" s="160">
        <f t="shared" si="103"/>
        <v>17570</v>
      </c>
      <c r="B1852" s="132">
        <f t="shared" si="104"/>
        <v>8.0159999999999911</v>
      </c>
      <c r="C1852" s="6" t="s">
        <v>1107</v>
      </c>
      <c r="D1852" s="42" t="s">
        <v>8</v>
      </c>
      <c r="E1852" s="85">
        <v>2</v>
      </c>
      <c r="F1852" s="55"/>
      <c r="G1852" s="55"/>
      <c r="H1852" s="145"/>
      <c r="I1852" s="51"/>
      <c r="J1852" s="51"/>
      <c r="K1852" s="51"/>
      <c r="L1852" s="51"/>
    </row>
    <row r="1853" spans="1:12" ht="56.25" x14ac:dyDescent="0.2">
      <c r="A1853" s="160">
        <f t="shared" si="103"/>
        <v>17580</v>
      </c>
      <c r="B1853" s="132">
        <f t="shared" si="104"/>
        <v>8.0169999999999906</v>
      </c>
      <c r="C1853" s="6" t="s">
        <v>1332</v>
      </c>
      <c r="D1853" s="42"/>
      <c r="E1853" s="85">
        <v>7</v>
      </c>
      <c r="F1853" s="55"/>
      <c r="G1853" s="55"/>
      <c r="H1853" s="145"/>
      <c r="I1853" s="51"/>
      <c r="J1853" s="51"/>
      <c r="K1853" s="51"/>
      <c r="L1853" s="51"/>
    </row>
    <row r="1854" spans="1:12" ht="67.5" x14ac:dyDescent="0.2">
      <c r="A1854" s="160">
        <f t="shared" si="103"/>
        <v>17590</v>
      </c>
      <c r="B1854" s="132">
        <f t="shared" si="104"/>
        <v>8.01799999999999</v>
      </c>
      <c r="C1854" s="6" t="s">
        <v>1108</v>
      </c>
      <c r="D1854" s="42" t="s">
        <v>8</v>
      </c>
      <c r="E1854" s="85">
        <v>6</v>
      </c>
      <c r="F1854" s="55"/>
      <c r="G1854" s="55"/>
      <c r="H1854" s="145"/>
      <c r="I1854" s="51"/>
      <c r="J1854" s="51"/>
      <c r="K1854" s="51"/>
      <c r="L1854" s="51"/>
    </row>
    <row r="1855" spans="1:12" ht="56.25" x14ac:dyDescent="0.2">
      <c r="A1855" s="160">
        <f t="shared" si="103"/>
        <v>17600</v>
      </c>
      <c r="B1855" s="132">
        <f t="shared" si="104"/>
        <v>8.0189999999999895</v>
      </c>
      <c r="C1855" s="6" t="s">
        <v>1109</v>
      </c>
      <c r="D1855" s="42" t="s">
        <v>8</v>
      </c>
      <c r="E1855" s="85">
        <v>10</v>
      </c>
      <c r="F1855" s="55"/>
      <c r="G1855" s="55"/>
      <c r="H1855" s="145"/>
      <c r="I1855" s="51"/>
      <c r="J1855" s="51"/>
      <c r="K1855" s="51"/>
      <c r="L1855" s="51"/>
    </row>
    <row r="1856" spans="1:12" ht="78.75" x14ac:dyDescent="0.2">
      <c r="A1856" s="160">
        <f t="shared" si="103"/>
        <v>17610</v>
      </c>
      <c r="B1856" s="132">
        <f t="shared" si="104"/>
        <v>8.0199999999999889</v>
      </c>
      <c r="C1856" s="6" t="s">
        <v>1110</v>
      </c>
      <c r="D1856" s="42" t="s">
        <v>8</v>
      </c>
      <c r="E1856" s="85">
        <v>50</v>
      </c>
      <c r="F1856" s="55"/>
      <c r="G1856" s="55"/>
      <c r="H1856" s="145"/>
      <c r="I1856" s="51"/>
      <c r="J1856" s="51"/>
      <c r="K1856" s="51"/>
      <c r="L1856" s="51"/>
    </row>
    <row r="1857" spans="1:12" ht="78.75" x14ac:dyDescent="0.2">
      <c r="A1857" s="160">
        <f t="shared" si="103"/>
        <v>17620</v>
      </c>
      <c r="B1857" s="132">
        <f t="shared" si="104"/>
        <v>8.0209999999999884</v>
      </c>
      <c r="C1857" s="6" t="s">
        <v>1111</v>
      </c>
      <c r="D1857" s="42" t="s">
        <v>8</v>
      </c>
      <c r="E1857" s="85">
        <v>105</v>
      </c>
      <c r="F1857" s="55"/>
      <c r="G1857" s="55"/>
      <c r="H1857" s="145"/>
      <c r="I1857" s="51"/>
      <c r="J1857" s="51"/>
      <c r="K1857" s="51"/>
      <c r="L1857" s="51"/>
    </row>
    <row r="1858" spans="1:12" ht="78.75" x14ac:dyDescent="0.2">
      <c r="A1858" s="160">
        <f t="shared" si="103"/>
        <v>17630</v>
      </c>
      <c r="B1858" s="132">
        <f t="shared" si="104"/>
        <v>8.0219999999999878</v>
      </c>
      <c r="C1858" s="6" t="s">
        <v>1112</v>
      </c>
      <c r="D1858" s="42" t="s">
        <v>8</v>
      </c>
      <c r="E1858" s="85">
        <v>60</v>
      </c>
      <c r="F1858" s="55"/>
      <c r="G1858" s="55"/>
      <c r="H1858" s="145"/>
      <c r="I1858" s="51"/>
      <c r="J1858" s="51"/>
      <c r="K1858" s="51"/>
      <c r="L1858" s="51"/>
    </row>
    <row r="1859" spans="1:12" ht="78.75" x14ac:dyDescent="0.2">
      <c r="A1859" s="160">
        <f t="shared" si="103"/>
        <v>17640</v>
      </c>
      <c r="B1859" s="132">
        <f t="shared" si="104"/>
        <v>8.0229999999999873</v>
      </c>
      <c r="C1859" s="6" t="s">
        <v>1113</v>
      </c>
      <c r="D1859" s="42" t="s">
        <v>8</v>
      </c>
      <c r="E1859" s="85">
        <v>2</v>
      </c>
      <c r="F1859" s="55"/>
      <c r="G1859" s="55"/>
      <c r="H1859" s="145"/>
      <c r="I1859" s="51"/>
      <c r="J1859" s="51"/>
      <c r="K1859" s="51"/>
      <c r="L1859" s="51"/>
    </row>
    <row r="1860" spans="1:12" x14ac:dyDescent="0.2">
      <c r="A1860" s="160">
        <f t="shared" si="103"/>
        <v>17650</v>
      </c>
      <c r="B1860" s="92" t="s">
        <v>483</v>
      </c>
      <c r="C1860" s="69" t="s">
        <v>34</v>
      </c>
      <c r="D1860" s="70"/>
      <c r="E1860" s="93"/>
      <c r="F1860" s="55"/>
      <c r="G1860" s="55"/>
      <c r="H1860" s="145"/>
      <c r="I1860" s="51"/>
      <c r="J1860" s="51"/>
      <c r="K1860" s="51"/>
      <c r="L1860" s="51"/>
    </row>
    <row r="1861" spans="1:12" x14ac:dyDescent="0.2">
      <c r="A1861" s="160">
        <f t="shared" si="103"/>
        <v>17660</v>
      </c>
      <c r="B1861" s="124" t="s">
        <v>1214</v>
      </c>
      <c r="C1861" s="125" t="s">
        <v>34</v>
      </c>
      <c r="D1861" s="126"/>
      <c r="E1861" s="127"/>
      <c r="F1861" s="55"/>
      <c r="G1861" s="55"/>
      <c r="H1861" s="145"/>
      <c r="I1861" s="51"/>
      <c r="J1861" s="51"/>
      <c r="K1861" s="51"/>
      <c r="L1861" s="51"/>
    </row>
    <row r="1862" spans="1:12" ht="45" x14ac:dyDescent="0.2">
      <c r="A1862" s="160">
        <f t="shared" si="103"/>
        <v>17670</v>
      </c>
      <c r="B1862" s="132">
        <v>9</v>
      </c>
      <c r="C1862" s="6" t="s">
        <v>484</v>
      </c>
      <c r="D1862" s="42" t="s">
        <v>33</v>
      </c>
      <c r="E1862" s="85">
        <v>62.92</v>
      </c>
      <c r="F1862" s="55"/>
      <c r="G1862" s="55"/>
      <c r="H1862" s="145"/>
      <c r="I1862" s="51"/>
      <c r="J1862" s="51"/>
      <c r="K1862" s="51"/>
      <c r="L1862" s="51"/>
    </row>
    <row r="1863" spans="1:12" ht="45" x14ac:dyDescent="0.2">
      <c r="A1863" s="160">
        <f t="shared" si="103"/>
        <v>17680</v>
      </c>
      <c r="B1863" s="132">
        <f>B1862+0.001</f>
        <v>9.0009999999999994</v>
      </c>
      <c r="C1863" s="6" t="s">
        <v>485</v>
      </c>
      <c r="D1863" s="42" t="s">
        <v>33</v>
      </c>
      <c r="E1863" s="85">
        <v>1872</v>
      </c>
      <c r="F1863" s="55"/>
      <c r="G1863" s="55"/>
      <c r="H1863" s="145"/>
      <c r="I1863" s="51"/>
      <c r="J1863" s="51"/>
      <c r="K1863" s="51"/>
      <c r="L1863" s="51"/>
    </row>
    <row r="1864" spans="1:12" ht="45" x14ac:dyDescent="0.2">
      <c r="A1864" s="160">
        <f t="shared" si="103"/>
        <v>17690</v>
      </c>
      <c r="B1864" s="132">
        <f t="shared" ref="B1864:B1911" si="105">B1863+0.001</f>
        <v>9.0019999999999989</v>
      </c>
      <c r="C1864" s="6" t="s">
        <v>486</v>
      </c>
      <c r="D1864" s="42" t="s">
        <v>33</v>
      </c>
      <c r="E1864" s="85">
        <v>100</v>
      </c>
      <c r="F1864" s="55"/>
      <c r="G1864" s="55"/>
      <c r="H1864" s="145"/>
      <c r="I1864" s="51"/>
      <c r="J1864" s="51"/>
      <c r="K1864" s="51"/>
      <c r="L1864" s="51"/>
    </row>
    <row r="1865" spans="1:12" ht="45" x14ac:dyDescent="0.2">
      <c r="A1865" s="160">
        <f t="shared" si="103"/>
        <v>17700</v>
      </c>
      <c r="B1865" s="132">
        <f t="shared" si="105"/>
        <v>9.0029999999999983</v>
      </c>
      <c r="C1865" s="6" t="s">
        <v>487</v>
      </c>
      <c r="D1865" s="42" t="s">
        <v>33</v>
      </c>
      <c r="E1865" s="85">
        <v>255</v>
      </c>
      <c r="F1865" s="55"/>
      <c r="G1865" s="55"/>
      <c r="H1865" s="145"/>
      <c r="I1865" s="51"/>
      <c r="J1865" s="51"/>
      <c r="K1865" s="51"/>
      <c r="L1865" s="51"/>
    </row>
    <row r="1866" spans="1:12" ht="45" x14ac:dyDescent="0.2">
      <c r="A1866" s="160">
        <f t="shared" si="103"/>
        <v>17710</v>
      </c>
      <c r="B1866" s="132">
        <f t="shared" si="105"/>
        <v>9.0039999999999978</v>
      </c>
      <c r="C1866" s="6" t="s">
        <v>488</v>
      </c>
      <c r="D1866" s="42" t="s">
        <v>33</v>
      </c>
      <c r="E1866" s="85">
        <v>50</v>
      </c>
      <c r="F1866" s="55"/>
      <c r="G1866" s="55"/>
      <c r="H1866" s="145"/>
      <c r="I1866" s="51"/>
      <c r="J1866" s="51"/>
      <c r="K1866" s="51"/>
      <c r="L1866" s="51"/>
    </row>
    <row r="1867" spans="1:12" ht="33.75" x14ac:dyDescent="0.2">
      <c r="A1867" s="160">
        <f t="shared" si="103"/>
        <v>17720</v>
      </c>
      <c r="B1867" s="132">
        <f t="shared" si="105"/>
        <v>9.0049999999999972</v>
      </c>
      <c r="C1867" s="6" t="s">
        <v>489</v>
      </c>
      <c r="D1867" s="42" t="s">
        <v>33</v>
      </c>
      <c r="E1867" s="85">
        <v>220</v>
      </c>
      <c r="F1867" s="55"/>
      <c r="G1867" s="55"/>
      <c r="H1867" s="145"/>
      <c r="I1867" s="51"/>
      <c r="J1867" s="51"/>
      <c r="K1867" s="51"/>
      <c r="L1867" s="51"/>
    </row>
    <row r="1868" spans="1:12" ht="45" x14ac:dyDescent="0.2">
      <c r="A1868" s="160">
        <f t="shared" si="103"/>
        <v>17730</v>
      </c>
      <c r="B1868" s="132">
        <f t="shared" si="105"/>
        <v>9.0059999999999967</v>
      </c>
      <c r="C1868" s="6" t="s">
        <v>490</v>
      </c>
      <c r="D1868" s="42" t="s">
        <v>33</v>
      </c>
      <c r="E1868" s="85">
        <v>240</v>
      </c>
      <c r="F1868" s="55"/>
      <c r="G1868" s="55"/>
      <c r="H1868" s="145"/>
      <c r="I1868" s="51"/>
      <c r="J1868" s="51"/>
      <c r="K1868" s="51"/>
      <c r="L1868" s="51"/>
    </row>
    <row r="1869" spans="1:12" ht="45" x14ac:dyDescent="0.2">
      <c r="A1869" s="160">
        <f t="shared" si="103"/>
        <v>17740</v>
      </c>
      <c r="B1869" s="132">
        <f t="shared" si="105"/>
        <v>9.0069999999999961</v>
      </c>
      <c r="C1869" s="6" t="s">
        <v>1323</v>
      </c>
      <c r="D1869" s="42" t="s">
        <v>33</v>
      </c>
      <c r="E1869" s="85">
        <v>218.83</v>
      </c>
      <c r="F1869" s="55"/>
      <c r="G1869" s="55"/>
      <c r="H1869" s="145"/>
      <c r="I1869" s="51"/>
      <c r="J1869" s="51"/>
      <c r="K1869" s="51"/>
      <c r="L1869" s="51"/>
    </row>
    <row r="1870" spans="1:12" ht="45" x14ac:dyDescent="0.2">
      <c r="A1870" s="160">
        <f t="shared" si="103"/>
        <v>17750</v>
      </c>
      <c r="B1870" s="132">
        <f t="shared" si="105"/>
        <v>9.0079999999999956</v>
      </c>
      <c r="C1870" s="6" t="s">
        <v>1324</v>
      </c>
      <c r="D1870" s="42" t="s">
        <v>33</v>
      </c>
      <c r="E1870" s="85">
        <v>106.7</v>
      </c>
      <c r="F1870" s="55"/>
      <c r="G1870" s="55"/>
      <c r="H1870" s="145"/>
      <c r="I1870" s="51"/>
      <c r="J1870" s="51"/>
      <c r="K1870" s="51"/>
      <c r="L1870" s="51"/>
    </row>
    <row r="1871" spans="1:12" ht="56.25" x14ac:dyDescent="0.2">
      <c r="A1871" s="160">
        <f t="shared" si="103"/>
        <v>17760</v>
      </c>
      <c r="B1871" s="132">
        <f t="shared" si="105"/>
        <v>9.008999999999995</v>
      </c>
      <c r="C1871" s="6" t="s">
        <v>491</v>
      </c>
      <c r="D1871" s="42" t="s">
        <v>33</v>
      </c>
      <c r="E1871" s="85">
        <v>62.92</v>
      </c>
      <c r="F1871" s="55"/>
      <c r="G1871" s="55"/>
      <c r="H1871" s="145"/>
      <c r="I1871" s="51"/>
      <c r="J1871" s="51"/>
      <c r="K1871" s="51"/>
      <c r="L1871" s="51"/>
    </row>
    <row r="1872" spans="1:12" ht="45" x14ac:dyDescent="0.2">
      <c r="A1872" s="160">
        <f t="shared" si="103"/>
        <v>17770</v>
      </c>
      <c r="B1872" s="132">
        <f t="shared" si="105"/>
        <v>9.0099999999999945</v>
      </c>
      <c r="C1872" s="6" t="s">
        <v>1325</v>
      </c>
      <c r="D1872" s="42" t="s">
        <v>33</v>
      </c>
      <c r="E1872" s="85">
        <v>691.25</v>
      </c>
      <c r="F1872" s="55"/>
      <c r="G1872" s="55"/>
      <c r="H1872" s="145"/>
      <c r="I1872" s="51"/>
      <c r="J1872" s="51"/>
      <c r="K1872" s="51"/>
      <c r="L1872" s="51"/>
    </row>
    <row r="1873" spans="1:12" ht="56.25" x14ac:dyDescent="0.2">
      <c r="A1873" s="160">
        <f t="shared" si="103"/>
        <v>17780</v>
      </c>
      <c r="B1873" s="132">
        <f t="shared" si="105"/>
        <v>9.0109999999999939</v>
      </c>
      <c r="C1873" s="6" t="s">
        <v>492</v>
      </c>
      <c r="D1873" s="42" t="s">
        <v>33</v>
      </c>
      <c r="E1873" s="85">
        <v>10112</v>
      </c>
      <c r="F1873" s="55"/>
      <c r="G1873" s="55"/>
      <c r="H1873" s="145"/>
      <c r="I1873" s="51"/>
      <c r="J1873" s="51"/>
      <c r="K1873" s="51"/>
      <c r="L1873" s="51"/>
    </row>
    <row r="1874" spans="1:12" ht="45" x14ac:dyDescent="0.2">
      <c r="A1874" s="160">
        <f t="shared" ref="A1874:A1937" si="106">A1873+10</f>
        <v>17790</v>
      </c>
      <c r="B1874" s="132">
        <f t="shared" si="105"/>
        <v>9.0119999999999933</v>
      </c>
      <c r="C1874" s="6" t="s">
        <v>493</v>
      </c>
      <c r="D1874" s="42" t="s">
        <v>33</v>
      </c>
      <c r="E1874" s="102">
        <v>15000</v>
      </c>
      <c r="F1874" s="55"/>
      <c r="G1874" s="55"/>
      <c r="H1874" s="145"/>
      <c r="I1874" s="51"/>
      <c r="J1874" s="51"/>
      <c r="K1874" s="51"/>
      <c r="L1874" s="51"/>
    </row>
    <row r="1875" spans="1:12" ht="45" x14ac:dyDescent="0.2">
      <c r="A1875" s="160">
        <f t="shared" si="106"/>
        <v>17800</v>
      </c>
      <c r="B1875" s="132">
        <f t="shared" si="105"/>
        <v>9.0129999999999928</v>
      </c>
      <c r="C1875" s="6" t="s">
        <v>494</v>
      </c>
      <c r="D1875" s="42" t="s">
        <v>33</v>
      </c>
      <c r="E1875" s="85">
        <v>2280</v>
      </c>
      <c r="F1875" s="55"/>
      <c r="G1875" s="55"/>
      <c r="H1875" s="145"/>
      <c r="I1875" s="51"/>
      <c r="J1875" s="51"/>
      <c r="K1875" s="51"/>
      <c r="L1875" s="51"/>
    </row>
    <row r="1876" spans="1:12" ht="33.75" x14ac:dyDescent="0.2">
      <c r="A1876" s="160">
        <f t="shared" si="106"/>
        <v>17810</v>
      </c>
      <c r="B1876" s="132">
        <f t="shared" si="105"/>
        <v>9.0139999999999922</v>
      </c>
      <c r="C1876" s="6" t="s">
        <v>495</v>
      </c>
      <c r="D1876" s="42" t="s">
        <v>33</v>
      </c>
      <c r="E1876" s="85">
        <v>35152</v>
      </c>
      <c r="F1876" s="55"/>
      <c r="G1876" s="55"/>
      <c r="H1876" s="145"/>
      <c r="I1876" s="51"/>
      <c r="J1876" s="51"/>
      <c r="K1876" s="51"/>
      <c r="L1876" s="51"/>
    </row>
    <row r="1877" spans="1:12" ht="33.75" x14ac:dyDescent="0.2">
      <c r="A1877" s="160">
        <f t="shared" si="106"/>
        <v>17820</v>
      </c>
      <c r="B1877" s="132">
        <f t="shared" si="105"/>
        <v>9.0149999999999917</v>
      </c>
      <c r="C1877" s="6" t="s">
        <v>496</v>
      </c>
      <c r="D1877" s="42" t="s">
        <v>33</v>
      </c>
      <c r="E1877" s="85">
        <v>3356</v>
      </c>
      <c r="F1877" s="55"/>
      <c r="G1877" s="55"/>
      <c r="H1877" s="145"/>
      <c r="I1877" s="51"/>
      <c r="J1877" s="51"/>
      <c r="K1877" s="51"/>
      <c r="L1877" s="51"/>
    </row>
    <row r="1878" spans="1:12" ht="33.75" x14ac:dyDescent="0.2">
      <c r="A1878" s="160">
        <f t="shared" si="106"/>
        <v>17830</v>
      </c>
      <c r="B1878" s="132">
        <f t="shared" si="105"/>
        <v>9.0159999999999911</v>
      </c>
      <c r="C1878" s="6" t="s">
        <v>497</v>
      </c>
      <c r="D1878" s="42" t="s">
        <v>33</v>
      </c>
      <c r="E1878" s="85">
        <v>230</v>
      </c>
      <c r="F1878" s="55"/>
      <c r="G1878" s="55"/>
      <c r="H1878" s="145"/>
      <c r="I1878" s="51"/>
      <c r="J1878" s="51"/>
      <c r="K1878" s="51"/>
      <c r="L1878" s="51"/>
    </row>
    <row r="1879" spans="1:12" ht="33.75" x14ac:dyDescent="0.2">
      <c r="A1879" s="160">
        <f t="shared" si="106"/>
        <v>17840</v>
      </c>
      <c r="B1879" s="132">
        <f t="shared" si="105"/>
        <v>9.0169999999999906</v>
      </c>
      <c r="C1879" s="6" t="s">
        <v>498</v>
      </c>
      <c r="D1879" s="42" t="s">
        <v>33</v>
      </c>
      <c r="E1879" s="85">
        <v>580</v>
      </c>
      <c r="F1879" s="55"/>
      <c r="G1879" s="55"/>
      <c r="H1879" s="145"/>
      <c r="I1879" s="51"/>
      <c r="J1879" s="51"/>
      <c r="K1879" s="51"/>
      <c r="L1879" s="51"/>
    </row>
    <row r="1880" spans="1:12" ht="33.75" x14ac:dyDescent="0.2">
      <c r="A1880" s="160">
        <f t="shared" si="106"/>
        <v>17850</v>
      </c>
      <c r="B1880" s="132">
        <f t="shared" si="105"/>
        <v>9.01799999999999</v>
      </c>
      <c r="C1880" s="6" t="s">
        <v>499</v>
      </c>
      <c r="D1880" s="42" t="s">
        <v>334</v>
      </c>
      <c r="E1880" s="85">
        <v>26.71</v>
      </c>
      <c r="F1880" s="55"/>
      <c r="G1880" s="55"/>
      <c r="H1880" s="145"/>
      <c r="I1880" s="51"/>
      <c r="J1880" s="51"/>
      <c r="K1880" s="51"/>
      <c r="L1880" s="51"/>
    </row>
    <row r="1881" spans="1:12" ht="45" x14ac:dyDescent="0.2">
      <c r="A1881" s="160">
        <f t="shared" si="106"/>
        <v>17860</v>
      </c>
      <c r="B1881" s="132">
        <f t="shared" si="105"/>
        <v>9.0189999999999895</v>
      </c>
      <c r="C1881" s="6" t="s">
        <v>500</v>
      </c>
      <c r="D1881" s="42" t="s">
        <v>33</v>
      </c>
      <c r="E1881" s="85">
        <v>265</v>
      </c>
      <c r="F1881" s="55"/>
      <c r="G1881" s="55"/>
      <c r="H1881" s="145"/>
      <c r="I1881" s="51"/>
      <c r="J1881" s="51"/>
      <c r="K1881" s="51"/>
      <c r="L1881" s="51"/>
    </row>
    <row r="1882" spans="1:12" ht="33.75" x14ac:dyDescent="0.2">
      <c r="A1882" s="160">
        <f t="shared" si="106"/>
        <v>17870</v>
      </c>
      <c r="B1882" s="132">
        <f t="shared" si="105"/>
        <v>9.0199999999999889</v>
      </c>
      <c r="C1882" s="6" t="s">
        <v>411</v>
      </c>
      <c r="D1882" s="42" t="s">
        <v>33</v>
      </c>
      <c r="E1882" s="85">
        <v>452.22999999999996</v>
      </c>
      <c r="F1882" s="55"/>
      <c r="G1882" s="55"/>
      <c r="H1882" s="145"/>
      <c r="I1882" s="51"/>
      <c r="J1882" s="51"/>
      <c r="K1882" s="51"/>
      <c r="L1882" s="51"/>
    </row>
    <row r="1883" spans="1:12" ht="45" x14ac:dyDescent="0.2">
      <c r="A1883" s="160">
        <f t="shared" si="106"/>
        <v>17880</v>
      </c>
      <c r="B1883" s="132">
        <f t="shared" si="105"/>
        <v>9.0209999999999884</v>
      </c>
      <c r="C1883" s="6" t="s">
        <v>501</v>
      </c>
      <c r="D1883" s="42" t="s">
        <v>33</v>
      </c>
      <c r="E1883" s="85">
        <v>120</v>
      </c>
      <c r="F1883" s="55"/>
      <c r="G1883" s="55"/>
      <c r="H1883" s="145"/>
      <c r="I1883" s="51"/>
      <c r="J1883" s="51"/>
      <c r="K1883" s="51"/>
      <c r="L1883" s="51"/>
    </row>
    <row r="1884" spans="1:12" ht="45" x14ac:dyDescent="0.2">
      <c r="A1884" s="160">
        <f t="shared" si="106"/>
        <v>17890</v>
      </c>
      <c r="B1884" s="132">
        <f t="shared" si="105"/>
        <v>9.0219999999999878</v>
      </c>
      <c r="C1884" s="6" t="s">
        <v>1457</v>
      </c>
      <c r="D1884" s="42" t="s">
        <v>33</v>
      </c>
      <c r="E1884" s="85">
        <v>2502</v>
      </c>
      <c r="F1884" s="55"/>
      <c r="G1884" s="55"/>
      <c r="H1884" s="145"/>
      <c r="I1884" s="51"/>
      <c r="J1884" s="51"/>
      <c r="K1884" s="51"/>
      <c r="L1884" s="51"/>
    </row>
    <row r="1885" spans="1:12" ht="66" customHeight="1" x14ac:dyDescent="0.2">
      <c r="A1885" s="160">
        <f t="shared" si="106"/>
        <v>17900</v>
      </c>
      <c r="B1885" s="132">
        <f t="shared" si="105"/>
        <v>9.0229999999999873</v>
      </c>
      <c r="C1885" s="6" t="s">
        <v>1407</v>
      </c>
      <c r="D1885" s="42" t="s">
        <v>33</v>
      </c>
      <c r="E1885" s="85">
        <v>8133</v>
      </c>
      <c r="F1885" s="55"/>
      <c r="G1885" s="55"/>
      <c r="H1885" s="145"/>
      <c r="I1885" s="51"/>
      <c r="J1885" s="51"/>
      <c r="K1885" s="51"/>
      <c r="L1885" s="51"/>
    </row>
    <row r="1886" spans="1:12" ht="45" x14ac:dyDescent="0.2">
      <c r="A1886" s="160">
        <f t="shared" si="106"/>
        <v>17910</v>
      </c>
      <c r="B1886" s="132">
        <f t="shared" si="105"/>
        <v>9.0239999999999867</v>
      </c>
      <c r="C1886" s="6" t="s">
        <v>1458</v>
      </c>
      <c r="D1886" s="42" t="s">
        <v>33</v>
      </c>
      <c r="E1886" s="85">
        <v>2500</v>
      </c>
      <c r="F1886" s="55"/>
      <c r="G1886" s="55"/>
      <c r="H1886" s="145"/>
      <c r="I1886" s="51"/>
      <c r="J1886" s="51"/>
      <c r="K1886" s="51"/>
      <c r="L1886" s="51"/>
    </row>
    <row r="1887" spans="1:12" ht="63.75" customHeight="1" x14ac:dyDescent="0.2">
      <c r="A1887" s="160">
        <f t="shared" si="106"/>
        <v>17920</v>
      </c>
      <c r="B1887" s="132">
        <f t="shared" si="105"/>
        <v>9.0249999999999861</v>
      </c>
      <c r="C1887" s="6" t="s">
        <v>1408</v>
      </c>
      <c r="D1887" s="42" t="s">
        <v>33</v>
      </c>
      <c r="E1887" s="85">
        <v>2903</v>
      </c>
      <c r="F1887" s="55"/>
      <c r="G1887" s="55"/>
      <c r="H1887" s="145"/>
      <c r="I1887" s="51"/>
      <c r="J1887" s="51"/>
      <c r="K1887" s="51"/>
      <c r="L1887" s="51"/>
    </row>
    <row r="1888" spans="1:12" ht="78.75" x14ac:dyDescent="0.2">
      <c r="A1888" s="160">
        <f t="shared" si="106"/>
        <v>17930</v>
      </c>
      <c r="B1888" s="132">
        <f t="shared" si="105"/>
        <v>9.0259999999999856</v>
      </c>
      <c r="C1888" s="6" t="s">
        <v>1320</v>
      </c>
      <c r="D1888" s="42" t="s">
        <v>33</v>
      </c>
      <c r="E1888" s="85">
        <v>648.89</v>
      </c>
      <c r="F1888" s="55"/>
      <c r="G1888" s="55"/>
      <c r="H1888" s="145"/>
      <c r="I1888" s="51"/>
      <c r="J1888" s="51"/>
      <c r="K1888" s="51"/>
      <c r="L1888" s="51"/>
    </row>
    <row r="1889" spans="1:12" ht="33.75" x14ac:dyDescent="0.2">
      <c r="A1889" s="160">
        <f t="shared" si="106"/>
        <v>17940</v>
      </c>
      <c r="B1889" s="132">
        <f t="shared" si="105"/>
        <v>9.026999999999985</v>
      </c>
      <c r="C1889" s="6" t="s">
        <v>1321</v>
      </c>
      <c r="D1889" s="42" t="s">
        <v>33</v>
      </c>
      <c r="E1889" s="85">
        <v>3686</v>
      </c>
      <c r="F1889" s="55"/>
      <c r="G1889" s="55"/>
      <c r="H1889" s="145"/>
      <c r="I1889" s="51"/>
      <c r="J1889" s="51"/>
      <c r="K1889" s="51"/>
      <c r="L1889" s="51"/>
    </row>
    <row r="1890" spans="1:12" ht="45" x14ac:dyDescent="0.2">
      <c r="A1890" s="160">
        <f t="shared" si="106"/>
        <v>17950</v>
      </c>
      <c r="B1890" s="132">
        <f t="shared" si="105"/>
        <v>9.0279999999999845</v>
      </c>
      <c r="C1890" s="6" t="s">
        <v>1322</v>
      </c>
      <c r="D1890" s="42" t="s">
        <v>33</v>
      </c>
      <c r="E1890" s="85">
        <v>4072</v>
      </c>
      <c r="F1890" s="55"/>
      <c r="G1890" s="55"/>
      <c r="H1890" s="145"/>
      <c r="I1890" s="51"/>
      <c r="J1890" s="51"/>
      <c r="K1890" s="51"/>
      <c r="L1890" s="51"/>
    </row>
    <row r="1891" spans="1:12" ht="180" x14ac:dyDescent="0.2">
      <c r="A1891" s="160">
        <f t="shared" si="106"/>
        <v>17960</v>
      </c>
      <c r="B1891" s="132">
        <f t="shared" si="105"/>
        <v>9.0289999999999839</v>
      </c>
      <c r="C1891" s="6" t="s">
        <v>502</v>
      </c>
      <c r="D1891" s="42" t="s">
        <v>33</v>
      </c>
      <c r="E1891" s="85">
        <v>45.15</v>
      </c>
      <c r="F1891" s="55"/>
      <c r="G1891" s="55"/>
      <c r="H1891" s="145"/>
      <c r="I1891" s="51"/>
      <c r="J1891" s="51"/>
      <c r="K1891" s="51"/>
      <c r="L1891" s="51"/>
    </row>
    <row r="1892" spans="1:12" ht="33.75" x14ac:dyDescent="0.2">
      <c r="A1892" s="160">
        <f t="shared" si="106"/>
        <v>17970</v>
      </c>
      <c r="B1892" s="132">
        <f t="shared" si="105"/>
        <v>9.0299999999999834</v>
      </c>
      <c r="C1892" s="6" t="s">
        <v>1272</v>
      </c>
      <c r="D1892" s="42" t="s">
        <v>33</v>
      </c>
      <c r="E1892" s="85">
        <v>68.400000000000006</v>
      </c>
      <c r="F1892" s="55"/>
      <c r="G1892" s="55"/>
      <c r="H1892" s="145"/>
      <c r="I1892" s="51"/>
      <c r="J1892" s="51"/>
      <c r="K1892" s="51"/>
      <c r="L1892" s="51"/>
    </row>
    <row r="1893" spans="1:12" ht="33.75" x14ac:dyDescent="0.2">
      <c r="A1893" s="160">
        <f t="shared" si="106"/>
        <v>17980</v>
      </c>
      <c r="B1893" s="132">
        <f t="shared" si="105"/>
        <v>9.0309999999999828</v>
      </c>
      <c r="C1893" s="6" t="s">
        <v>503</v>
      </c>
      <c r="D1893" s="42" t="s">
        <v>124</v>
      </c>
      <c r="E1893" s="85">
        <v>481</v>
      </c>
      <c r="F1893" s="55"/>
      <c r="G1893" s="55"/>
      <c r="H1893" s="145"/>
      <c r="I1893" s="51"/>
      <c r="J1893" s="51"/>
      <c r="K1893" s="51"/>
      <c r="L1893" s="51"/>
    </row>
    <row r="1894" spans="1:12" ht="78.75" x14ac:dyDescent="0.2">
      <c r="A1894" s="160">
        <f t="shared" si="106"/>
        <v>17990</v>
      </c>
      <c r="B1894" s="132">
        <f t="shared" si="105"/>
        <v>9.0319999999999823</v>
      </c>
      <c r="C1894" s="6" t="s">
        <v>504</v>
      </c>
      <c r="D1894" s="42" t="s">
        <v>124</v>
      </c>
      <c r="E1894" s="85">
        <v>610</v>
      </c>
      <c r="F1894" s="55"/>
      <c r="G1894" s="55"/>
      <c r="H1894" s="145"/>
      <c r="I1894" s="51"/>
      <c r="J1894" s="51"/>
      <c r="K1894" s="51"/>
      <c r="L1894" s="51"/>
    </row>
    <row r="1895" spans="1:12" ht="45" x14ac:dyDescent="0.2">
      <c r="A1895" s="160">
        <f t="shared" si="106"/>
        <v>18000</v>
      </c>
      <c r="B1895" s="132">
        <f t="shared" si="105"/>
        <v>9.0329999999999817</v>
      </c>
      <c r="C1895" s="6" t="s">
        <v>1409</v>
      </c>
      <c r="D1895" s="42" t="s">
        <v>124</v>
      </c>
      <c r="E1895" s="85">
        <v>4176</v>
      </c>
      <c r="F1895" s="55"/>
      <c r="G1895" s="55"/>
      <c r="H1895" s="145"/>
      <c r="I1895" s="51"/>
      <c r="J1895" s="51"/>
      <c r="K1895" s="51"/>
      <c r="L1895" s="51"/>
    </row>
    <row r="1896" spans="1:12" ht="56.25" x14ac:dyDescent="0.2">
      <c r="A1896" s="160">
        <f t="shared" si="106"/>
        <v>18010</v>
      </c>
      <c r="B1896" s="132">
        <f t="shared" si="105"/>
        <v>9.0339999999999812</v>
      </c>
      <c r="C1896" s="6" t="s">
        <v>1410</v>
      </c>
      <c r="D1896" s="42" t="s">
        <v>124</v>
      </c>
      <c r="E1896" s="85">
        <v>455</v>
      </c>
      <c r="F1896" s="55"/>
      <c r="G1896" s="55"/>
      <c r="H1896" s="145"/>
      <c r="I1896" s="51"/>
      <c r="J1896" s="51"/>
      <c r="K1896" s="51"/>
      <c r="L1896" s="51"/>
    </row>
    <row r="1897" spans="1:12" ht="45" x14ac:dyDescent="0.2">
      <c r="A1897" s="160">
        <f t="shared" si="106"/>
        <v>18020</v>
      </c>
      <c r="B1897" s="132">
        <f t="shared" si="105"/>
        <v>9.0349999999999806</v>
      </c>
      <c r="C1897" s="6" t="s">
        <v>505</v>
      </c>
      <c r="D1897" s="42" t="s">
        <v>33</v>
      </c>
      <c r="E1897" s="85">
        <v>4858</v>
      </c>
      <c r="F1897" s="55"/>
      <c r="G1897" s="55"/>
      <c r="H1897" s="145"/>
      <c r="I1897" s="51"/>
      <c r="J1897" s="51"/>
      <c r="K1897" s="51"/>
      <c r="L1897" s="51"/>
    </row>
    <row r="1898" spans="1:12" ht="45" x14ac:dyDescent="0.2">
      <c r="A1898" s="160">
        <f t="shared" si="106"/>
        <v>18030</v>
      </c>
      <c r="B1898" s="132">
        <f t="shared" si="105"/>
        <v>9.03599999999998</v>
      </c>
      <c r="C1898" s="6" t="s">
        <v>506</v>
      </c>
      <c r="D1898" s="42" t="s">
        <v>33</v>
      </c>
      <c r="E1898" s="85">
        <v>3009</v>
      </c>
      <c r="F1898" s="55"/>
      <c r="G1898" s="55"/>
      <c r="H1898" s="145"/>
      <c r="I1898" s="51"/>
      <c r="J1898" s="51"/>
      <c r="K1898" s="51"/>
      <c r="L1898" s="51"/>
    </row>
    <row r="1899" spans="1:12" ht="45" x14ac:dyDescent="0.2">
      <c r="A1899" s="160">
        <f t="shared" si="106"/>
        <v>18040</v>
      </c>
      <c r="B1899" s="132">
        <f t="shared" si="105"/>
        <v>9.0369999999999795</v>
      </c>
      <c r="C1899" s="6" t="s">
        <v>507</v>
      </c>
      <c r="D1899" s="42" t="s">
        <v>33</v>
      </c>
      <c r="E1899" s="85">
        <v>719</v>
      </c>
      <c r="F1899" s="55"/>
      <c r="G1899" s="55"/>
      <c r="H1899" s="145"/>
      <c r="I1899" s="51"/>
      <c r="J1899" s="51"/>
      <c r="K1899" s="51"/>
      <c r="L1899" s="51"/>
    </row>
    <row r="1900" spans="1:12" ht="45" x14ac:dyDescent="0.2">
      <c r="A1900" s="160">
        <f t="shared" si="106"/>
        <v>18050</v>
      </c>
      <c r="B1900" s="132">
        <f t="shared" si="105"/>
        <v>9.0379999999999789</v>
      </c>
      <c r="C1900" s="6" t="s">
        <v>221</v>
      </c>
      <c r="D1900" s="42" t="s">
        <v>33</v>
      </c>
      <c r="E1900" s="85">
        <v>118</v>
      </c>
      <c r="F1900" s="55"/>
      <c r="G1900" s="55"/>
      <c r="H1900" s="145"/>
      <c r="I1900" s="51"/>
      <c r="J1900" s="51"/>
      <c r="K1900" s="51"/>
      <c r="L1900" s="51"/>
    </row>
    <row r="1901" spans="1:12" ht="45" x14ac:dyDescent="0.2">
      <c r="A1901" s="160">
        <f t="shared" si="106"/>
        <v>18060</v>
      </c>
      <c r="B1901" s="132">
        <f t="shared" si="105"/>
        <v>9.0389999999999784</v>
      </c>
      <c r="C1901" s="6" t="s">
        <v>1204</v>
      </c>
      <c r="D1901" s="42" t="s">
        <v>33</v>
      </c>
      <c r="E1901" s="85">
        <v>203.63</v>
      </c>
      <c r="F1901" s="55"/>
      <c r="G1901" s="55"/>
      <c r="H1901" s="145"/>
      <c r="I1901" s="51"/>
      <c r="J1901" s="51"/>
      <c r="K1901" s="51"/>
      <c r="L1901" s="51"/>
    </row>
    <row r="1902" spans="1:12" ht="33.75" x14ac:dyDescent="0.2">
      <c r="A1902" s="160">
        <f t="shared" si="106"/>
        <v>18070</v>
      </c>
      <c r="B1902" s="132">
        <f t="shared" si="105"/>
        <v>9.0399999999999778</v>
      </c>
      <c r="C1902" s="6" t="s">
        <v>223</v>
      </c>
      <c r="D1902" s="42" t="s">
        <v>33</v>
      </c>
      <c r="E1902" s="85">
        <v>58.21</v>
      </c>
      <c r="F1902" s="55"/>
      <c r="G1902" s="55"/>
      <c r="H1902" s="145"/>
      <c r="I1902" s="51"/>
      <c r="J1902" s="51"/>
      <c r="K1902" s="51"/>
      <c r="L1902" s="51"/>
    </row>
    <row r="1903" spans="1:12" ht="33.75" x14ac:dyDescent="0.2">
      <c r="A1903" s="160">
        <f t="shared" si="106"/>
        <v>18080</v>
      </c>
      <c r="B1903" s="132">
        <f t="shared" si="105"/>
        <v>9.0409999999999773</v>
      </c>
      <c r="C1903" s="6" t="s">
        <v>553</v>
      </c>
      <c r="D1903" s="42" t="s">
        <v>181</v>
      </c>
      <c r="E1903" s="85">
        <v>2.15</v>
      </c>
      <c r="F1903" s="55"/>
      <c r="G1903" s="55"/>
      <c r="H1903" s="145"/>
      <c r="I1903" s="51"/>
      <c r="J1903" s="51"/>
      <c r="K1903" s="51"/>
      <c r="L1903" s="51"/>
    </row>
    <row r="1904" spans="1:12" ht="33.75" x14ac:dyDescent="0.2">
      <c r="A1904" s="160">
        <f t="shared" si="106"/>
        <v>18090</v>
      </c>
      <c r="B1904" s="133">
        <f t="shared" si="105"/>
        <v>9.0419999999999767</v>
      </c>
      <c r="C1904" s="6" t="s">
        <v>554</v>
      </c>
      <c r="D1904" s="42" t="s">
        <v>181</v>
      </c>
      <c r="E1904" s="85">
        <v>6</v>
      </c>
      <c r="F1904" s="55"/>
      <c r="G1904" s="55"/>
      <c r="H1904" s="145"/>
      <c r="I1904" s="51"/>
      <c r="J1904" s="51"/>
      <c r="K1904" s="51"/>
      <c r="L1904" s="51"/>
    </row>
    <row r="1905" spans="1:12" ht="45" x14ac:dyDescent="0.2">
      <c r="A1905" s="160">
        <f t="shared" si="106"/>
        <v>18100</v>
      </c>
      <c r="B1905" s="133">
        <f t="shared" si="105"/>
        <v>9.0429999999999762</v>
      </c>
      <c r="C1905" s="6" t="s">
        <v>221</v>
      </c>
      <c r="D1905" s="42" t="s">
        <v>33</v>
      </c>
      <c r="E1905" s="85">
        <v>118</v>
      </c>
      <c r="F1905" s="55"/>
      <c r="G1905" s="55"/>
      <c r="H1905" s="145"/>
      <c r="I1905" s="51"/>
      <c r="J1905" s="51"/>
      <c r="K1905" s="51"/>
      <c r="L1905" s="51"/>
    </row>
    <row r="1906" spans="1:12" ht="45" x14ac:dyDescent="0.2">
      <c r="A1906" s="160">
        <f t="shared" si="106"/>
        <v>18110</v>
      </c>
      <c r="B1906" s="133">
        <f t="shared" si="105"/>
        <v>9.0439999999999756</v>
      </c>
      <c r="C1906" s="6" t="s">
        <v>1204</v>
      </c>
      <c r="D1906" s="42" t="s">
        <v>33</v>
      </c>
      <c r="E1906" s="85">
        <v>203.63</v>
      </c>
      <c r="F1906" s="55"/>
      <c r="G1906" s="55"/>
      <c r="H1906" s="145"/>
      <c r="I1906" s="51"/>
      <c r="J1906" s="51"/>
      <c r="K1906" s="51"/>
      <c r="L1906" s="51"/>
    </row>
    <row r="1907" spans="1:12" ht="33.75" x14ac:dyDescent="0.2">
      <c r="A1907" s="160">
        <f t="shared" si="106"/>
        <v>18120</v>
      </c>
      <c r="B1907" s="133">
        <f t="shared" si="105"/>
        <v>9.0449999999999751</v>
      </c>
      <c r="C1907" s="6" t="s">
        <v>223</v>
      </c>
      <c r="D1907" s="42" t="s">
        <v>33</v>
      </c>
      <c r="E1907" s="85">
        <v>58.21</v>
      </c>
      <c r="F1907" s="55"/>
      <c r="G1907" s="55"/>
      <c r="H1907" s="145"/>
      <c r="I1907" s="51"/>
      <c r="J1907" s="51"/>
      <c r="K1907" s="51"/>
      <c r="L1907" s="51"/>
    </row>
    <row r="1908" spans="1:12" ht="33.75" x14ac:dyDescent="0.2">
      <c r="A1908" s="160">
        <f t="shared" si="106"/>
        <v>18130</v>
      </c>
      <c r="B1908" s="133">
        <f t="shared" si="105"/>
        <v>9.0459999999999745</v>
      </c>
      <c r="C1908" s="6" t="s">
        <v>553</v>
      </c>
      <c r="D1908" s="42" t="s">
        <v>181</v>
      </c>
      <c r="E1908" s="85">
        <v>2.15</v>
      </c>
      <c r="F1908" s="55"/>
      <c r="G1908" s="55"/>
      <c r="H1908" s="145"/>
      <c r="I1908" s="51"/>
      <c r="J1908" s="51"/>
      <c r="K1908" s="51"/>
      <c r="L1908" s="51"/>
    </row>
    <row r="1909" spans="1:12" ht="33.75" x14ac:dyDescent="0.2">
      <c r="A1909" s="160">
        <f t="shared" si="106"/>
        <v>18140</v>
      </c>
      <c r="B1909" s="133">
        <f t="shared" si="105"/>
        <v>9.046999999999974</v>
      </c>
      <c r="C1909" s="6" t="s">
        <v>554</v>
      </c>
      <c r="D1909" s="42" t="s">
        <v>181</v>
      </c>
      <c r="E1909" s="85">
        <v>6</v>
      </c>
      <c r="F1909" s="55"/>
      <c r="G1909" s="55"/>
      <c r="H1909" s="145"/>
      <c r="I1909" s="51"/>
      <c r="J1909" s="51"/>
      <c r="K1909" s="51"/>
      <c r="L1909" s="51"/>
    </row>
    <row r="1910" spans="1:12" ht="45" x14ac:dyDescent="0.2">
      <c r="A1910" s="160">
        <f t="shared" si="106"/>
        <v>18150</v>
      </c>
      <c r="B1910" s="133">
        <f t="shared" si="105"/>
        <v>9.0479999999999734</v>
      </c>
      <c r="C1910" s="6" t="s">
        <v>1778</v>
      </c>
      <c r="D1910" s="42" t="s">
        <v>158</v>
      </c>
      <c r="E1910" s="85">
        <v>500</v>
      </c>
      <c r="F1910" s="55"/>
      <c r="G1910" s="55"/>
      <c r="H1910" s="145"/>
      <c r="I1910" s="51"/>
      <c r="J1910" s="51"/>
      <c r="K1910" s="51"/>
      <c r="L1910" s="51"/>
    </row>
    <row r="1911" spans="1:12" ht="45" x14ac:dyDescent="0.2">
      <c r="A1911" s="160">
        <f t="shared" si="106"/>
        <v>18160</v>
      </c>
      <c r="B1911" s="133">
        <f t="shared" si="105"/>
        <v>9.0489999999999728</v>
      </c>
      <c r="C1911" s="6" t="s">
        <v>1779</v>
      </c>
      <c r="D1911" s="42" t="s">
        <v>158</v>
      </c>
      <c r="E1911" s="85">
        <v>500</v>
      </c>
      <c r="F1911" s="55"/>
      <c r="G1911" s="55"/>
      <c r="H1911" s="145"/>
      <c r="I1911" s="51"/>
      <c r="J1911" s="51"/>
      <c r="K1911" s="51"/>
      <c r="L1911" s="51"/>
    </row>
    <row r="1912" spans="1:12" x14ac:dyDescent="0.2">
      <c r="A1912" s="160">
        <f t="shared" si="106"/>
        <v>18170</v>
      </c>
      <c r="B1912" s="92" t="s">
        <v>479</v>
      </c>
      <c r="C1912" s="69" t="s">
        <v>316</v>
      </c>
      <c r="D1912" s="70"/>
      <c r="E1912" s="93"/>
      <c r="F1912" s="55"/>
      <c r="G1912" s="55"/>
      <c r="H1912" s="145"/>
      <c r="I1912" s="51"/>
      <c r="J1912" s="51"/>
      <c r="K1912" s="51"/>
      <c r="L1912" s="51"/>
    </row>
    <row r="1913" spans="1:12" x14ac:dyDescent="0.2">
      <c r="A1913" s="160">
        <f t="shared" si="106"/>
        <v>18180</v>
      </c>
      <c r="B1913" s="124" t="s">
        <v>1214</v>
      </c>
      <c r="C1913" s="125" t="s">
        <v>317</v>
      </c>
      <c r="D1913" s="126"/>
      <c r="E1913" s="127"/>
      <c r="F1913" s="4"/>
      <c r="G1913" s="4"/>
      <c r="H1913" s="145"/>
      <c r="I1913" s="51"/>
      <c r="J1913" s="51"/>
      <c r="K1913" s="51"/>
      <c r="L1913" s="51"/>
    </row>
    <row r="1914" spans="1:12" ht="33.75" x14ac:dyDescent="0.2">
      <c r="A1914" s="160">
        <f t="shared" si="106"/>
        <v>18190</v>
      </c>
      <c r="B1914" s="134">
        <v>10</v>
      </c>
      <c r="C1914" s="6" t="s">
        <v>1461</v>
      </c>
      <c r="D1914" s="75" t="s">
        <v>480</v>
      </c>
      <c r="E1914" s="135">
        <v>74</v>
      </c>
      <c r="F1914" s="148"/>
      <c r="G1914" s="149"/>
      <c r="H1914" s="145"/>
      <c r="I1914" s="51"/>
      <c r="J1914" s="51"/>
      <c r="K1914" s="51"/>
      <c r="L1914" s="51"/>
    </row>
    <row r="1915" spans="1:12" ht="45" x14ac:dyDescent="0.2">
      <c r="A1915" s="160">
        <f t="shared" si="106"/>
        <v>18200</v>
      </c>
      <c r="B1915" s="133">
        <f t="shared" ref="B1915:B1917" si="107">B1914+0.001</f>
        <v>10.000999999999999</v>
      </c>
      <c r="C1915" s="6" t="s">
        <v>1462</v>
      </c>
      <c r="D1915" s="75" t="s">
        <v>400</v>
      </c>
      <c r="E1915" s="135">
        <v>1094</v>
      </c>
      <c r="F1915" s="148"/>
      <c r="G1915" s="149"/>
      <c r="H1915" s="145"/>
      <c r="I1915" s="51"/>
      <c r="J1915" s="51"/>
      <c r="K1915" s="51"/>
      <c r="L1915" s="51"/>
    </row>
    <row r="1916" spans="1:12" ht="45" x14ac:dyDescent="0.2">
      <c r="A1916" s="160">
        <f t="shared" si="106"/>
        <v>18210</v>
      </c>
      <c r="B1916" s="133">
        <f t="shared" si="107"/>
        <v>10.001999999999999</v>
      </c>
      <c r="C1916" s="6" t="s">
        <v>1463</v>
      </c>
      <c r="D1916" s="75" t="s">
        <v>400</v>
      </c>
      <c r="E1916" s="135">
        <v>1094</v>
      </c>
      <c r="F1916" s="55"/>
      <c r="G1916" s="55"/>
      <c r="H1916" s="145"/>
      <c r="I1916" s="51"/>
      <c r="J1916" s="51"/>
      <c r="K1916" s="51"/>
      <c r="L1916" s="51"/>
    </row>
    <row r="1917" spans="1:12" ht="45" x14ac:dyDescent="0.2">
      <c r="A1917" s="160">
        <f t="shared" si="106"/>
        <v>18220</v>
      </c>
      <c r="B1917" s="133">
        <f t="shared" si="107"/>
        <v>10.002999999999998</v>
      </c>
      <c r="C1917" s="6" t="s">
        <v>1464</v>
      </c>
      <c r="D1917" s="75" t="s">
        <v>400</v>
      </c>
      <c r="E1917" s="135">
        <v>591</v>
      </c>
      <c r="F1917" s="148"/>
      <c r="G1917" s="149"/>
      <c r="H1917" s="145"/>
      <c r="I1917" s="51"/>
      <c r="J1917" s="51"/>
      <c r="K1917" s="51"/>
      <c r="L1917" s="51"/>
    </row>
    <row r="1918" spans="1:12" x14ac:dyDescent="0.2">
      <c r="A1918" s="160">
        <f t="shared" si="106"/>
        <v>18230</v>
      </c>
      <c r="B1918" s="124" t="s">
        <v>1215</v>
      </c>
      <c r="C1918" s="125" t="s">
        <v>318</v>
      </c>
      <c r="D1918" s="126"/>
      <c r="E1918" s="127"/>
      <c r="F1918" s="55"/>
      <c r="G1918" s="55"/>
      <c r="H1918" s="145"/>
      <c r="I1918" s="51"/>
      <c r="J1918" s="51"/>
      <c r="K1918" s="51"/>
      <c r="L1918" s="51"/>
    </row>
    <row r="1919" spans="1:12" ht="45" x14ac:dyDescent="0.2">
      <c r="A1919" s="160">
        <f t="shared" si="106"/>
        <v>18240</v>
      </c>
      <c r="B1919" s="133">
        <f>B1917+0.001</f>
        <v>10.003999999999998</v>
      </c>
      <c r="C1919" s="6" t="s">
        <v>1465</v>
      </c>
      <c r="D1919" s="75" t="s">
        <v>400</v>
      </c>
      <c r="E1919" s="135">
        <v>1034</v>
      </c>
      <c r="F1919" s="148"/>
      <c r="G1919" s="149"/>
      <c r="H1919" s="145"/>
      <c r="I1919" s="51"/>
      <c r="J1919" s="51"/>
      <c r="K1919" s="51"/>
      <c r="L1919" s="51"/>
    </row>
    <row r="1920" spans="1:12" ht="33.75" x14ac:dyDescent="0.2">
      <c r="A1920" s="160">
        <f t="shared" si="106"/>
        <v>18250</v>
      </c>
      <c r="B1920" s="133">
        <f t="shared" ref="B1920:B1922" si="108">B1919+0.001</f>
        <v>10.004999999999997</v>
      </c>
      <c r="C1920" s="6" t="s">
        <v>1466</v>
      </c>
      <c r="D1920" s="75" t="s">
        <v>400</v>
      </c>
      <c r="E1920" s="135">
        <v>1000</v>
      </c>
      <c r="F1920" s="148"/>
      <c r="G1920" s="149"/>
      <c r="H1920" s="145"/>
      <c r="I1920" s="51"/>
      <c r="J1920" s="51"/>
      <c r="K1920" s="51"/>
      <c r="L1920" s="51"/>
    </row>
    <row r="1921" spans="1:12" ht="33.75" x14ac:dyDescent="0.2">
      <c r="A1921" s="160">
        <f t="shared" si="106"/>
        <v>18260</v>
      </c>
      <c r="B1921" s="133">
        <f t="shared" si="108"/>
        <v>10.005999999999997</v>
      </c>
      <c r="C1921" s="6" t="s">
        <v>1467</v>
      </c>
      <c r="D1921" s="75" t="s">
        <v>400</v>
      </c>
      <c r="E1921" s="167"/>
      <c r="F1921" s="148"/>
      <c r="G1921" s="150"/>
      <c r="H1921" s="145"/>
      <c r="I1921" s="51"/>
      <c r="J1921" s="51"/>
      <c r="K1921" s="51"/>
      <c r="L1921" s="51"/>
    </row>
    <row r="1922" spans="1:12" ht="45" x14ac:dyDescent="0.2">
      <c r="A1922" s="160">
        <f t="shared" si="106"/>
        <v>18270</v>
      </c>
      <c r="B1922" s="133">
        <f t="shared" si="108"/>
        <v>10.006999999999996</v>
      </c>
      <c r="C1922" s="6" t="s">
        <v>1468</v>
      </c>
      <c r="D1922" s="75" t="s">
        <v>400</v>
      </c>
      <c r="E1922" s="135">
        <v>1034</v>
      </c>
      <c r="F1922" s="148"/>
      <c r="G1922" s="149"/>
      <c r="H1922" s="145"/>
      <c r="I1922" s="51"/>
      <c r="J1922" s="51"/>
      <c r="K1922" s="51"/>
      <c r="L1922" s="51"/>
    </row>
    <row r="1923" spans="1:12" x14ac:dyDescent="0.2">
      <c r="A1923" s="160">
        <f t="shared" si="106"/>
        <v>18280</v>
      </c>
      <c r="B1923" s="124" t="s">
        <v>1216</v>
      </c>
      <c r="C1923" s="125" t="s">
        <v>481</v>
      </c>
      <c r="D1923" s="126"/>
      <c r="E1923" s="127"/>
      <c r="F1923" s="4"/>
      <c r="G1923" s="4"/>
      <c r="H1923" s="145"/>
      <c r="I1923" s="51"/>
      <c r="J1923" s="51"/>
      <c r="K1923" s="51"/>
      <c r="L1923" s="51"/>
    </row>
    <row r="1924" spans="1:12" ht="33.75" x14ac:dyDescent="0.2">
      <c r="A1924" s="160">
        <f t="shared" si="106"/>
        <v>18290</v>
      </c>
      <c r="B1924" s="133">
        <f>B1922+0.001</f>
        <v>10.007999999999996</v>
      </c>
      <c r="C1924" s="6" t="s">
        <v>1469</v>
      </c>
      <c r="D1924" s="75" t="s">
        <v>400</v>
      </c>
      <c r="E1924" s="135">
        <v>8</v>
      </c>
      <c r="F1924" s="148"/>
      <c r="G1924" s="151"/>
      <c r="H1924" s="145"/>
      <c r="I1924" s="51"/>
      <c r="J1924" s="51"/>
      <c r="K1924" s="51"/>
      <c r="L1924" s="51"/>
    </row>
    <row r="1925" spans="1:12" ht="45" x14ac:dyDescent="0.2">
      <c r="A1925" s="160">
        <f t="shared" si="106"/>
        <v>18300</v>
      </c>
      <c r="B1925" s="133">
        <f t="shared" ref="B1925:B1978" si="109">B1924+0.001</f>
        <v>10.008999999999995</v>
      </c>
      <c r="C1925" s="6" t="s">
        <v>1470</v>
      </c>
      <c r="D1925" s="75" t="s">
        <v>400</v>
      </c>
      <c r="E1925" s="135">
        <v>6</v>
      </c>
      <c r="F1925" s="148"/>
      <c r="G1925" s="151"/>
      <c r="H1925" s="145"/>
      <c r="I1925" s="51"/>
      <c r="J1925" s="51"/>
      <c r="K1925" s="51"/>
      <c r="L1925" s="51"/>
    </row>
    <row r="1926" spans="1:12" ht="45" x14ac:dyDescent="0.2">
      <c r="A1926" s="160">
        <f t="shared" si="106"/>
        <v>18310</v>
      </c>
      <c r="B1926" s="133">
        <f t="shared" si="109"/>
        <v>10.009999999999994</v>
      </c>
      <c r="C1926" s="6" t="s">
        <v>1471</v>
      </c>
      <c r="D1926" s="75" t="s">
        <v>400</v>
      </c>
      <c r="E1926" s="135">
        <v>8</v>
      </c>
      <c r="F1926" s="55"/>
      <c r="G1926" s="55"/>
      <c r="H1926" s="145"/>
      <c r="I1926" s="51"/>
      <c r="J1926" s="51"/>
      <c r="K1926" s="51"/>
      <c r="L1926" s="51"/>
    </row>
    <row r="1927" spans="1:12" ht="45" x14ac:dyDescent="0.2">
      <c r="A1927" s="160">
        <f t="shared" si="106"/>
        <v>18320</v>
      </c>
      <c r="B1927" s="133">
        <f t="shared" si="109"/>
        <v>10.010999999999994</v>
      </c>
      <c r="C1927" s="6" t="s">
        <v>1472</v>
      </c>
      <c r="D1927" s="75" t="s">
        <v>400</v>
      </c>
      <c r="E1927" s="135">
        <v>6</v>
      </c>
      <c r="F1927" s="55"/>
      <c r="G1927" s="55"/>
      <c r="H1927" s="145"/>
      <c r="I1927" s="51"/>
      <c r="J1927" s="51"/>
      <c r="K1927" s="51"/>
      <c r="L1927" s="51"/>
    </row>
    <row r="1928" spans="1:12" ht="45" x14ac:dyDescent="0.2">
      <c r="A1928" s="160">
        <f t="shared" si="106"/>
        <v>18330</v>
      </c>
      <c r="B1928" s="133">
        <f t="shared" si="109"/>
        <v>10.011999999999993</v>
      </c>
      <c r="C1928" s="6" t="s">
        <v>1473</v>
      </c>
      <c r="D1928" s="75" t="s">
        <v>400</v>
      </c>
      <c r="E1928" s="135">
        <v>3</v>
      </c>
      <c r="F1928" s="55"/>
      <c r="G1928" s="55"/>
      <c r="H1928" s="145"/>
      <c r="I1928" s="51"/>
      <c r="J1928" s="51"/>
      <c r="K1928" s="51"/>
      <c r="L1928" s="51"/>
    </row>
    <row r="1929" spans="1:12" ht="45" x14ac:dyDescent="0.2">
      <c r="A1929" s="160">
        <f t="shared" si="106"/>
        <v>18340</v>
      </c>
      <c r="B1929" s="133">
        <f t="shared" si="109"/>
        <v>10.012999999999993</v>
      </c>
      <c r="C1929" s="6" t="s">
        <v>1474</v>
      </c>
      <c r="D1929" s="75"/>
      <c r="E1929" s="135">
        <v>12</v>
      </c>
      <c r="F1929" s="55"/>
      <c r="G1929" s="55"/>
      <c r="H1929" s="145"/>
      <c r="I1929" s="51"/>
      <c r="J1929" s="51"/>
      <c r="K1929" s="51"/>
      <c r="L1929" s="51"/>
    </row>
    <row r="1930" spans="1:12" ht="45" x14ac:dyDescent="0.2">
      <c r="A1930" s="160">
        <f t="shared" si="106"/>
        <v>18350</v>
      </c>
      <c r="B1930" s="133">
        <f t="shared" si="109"/>
        <v>10.013999999999992</v>
      </c>
      <c r="C1930" s="6" t="s">
        <v>1475</v>
      </c>
      <c r="D1930" s="75" t="s">
        <v>400</v>
      </c>
      <c r="E1930" s="135">
        <v>61</v>
      </c>
      <c r="F1930" s="55"/>
      <c r="G1930" s="55"/>
      <c r="H1930" s="145"/>
      <c r="I1930" s="51"/>
      <c r="J1930" s="51"/>
      <c r="K1930" s="51"/>
      <c r="L1930" s="51"/>
    </row>
    <row r="1931" spans="1:12" ht="45" x14ac:dyDescent="0.2">
      <c r="A1931" s="160">
        <f t="shared" si="106"/>
        <v>18360</v>
      </c>
      <c r="B1931" s="133">
        <f t="shared" si="109"/>
        <v>10.014999999999992</v>
      </c>
      <c r="C1931" s="6" t="s">
        <v>1476</v>
      </c>
      <c r="D1931" s="75" t="s">
        <v>400</v>
      </c>
      <c r="E1931" s="135">
        <v>32</v>
      </c>
      <c r="F1931" s="55"/>
      <c r="G1931" s="55"/>
      <c r="H1931" s="145"/>
      <c r="I1931" s="51"/>
      <c r="J1931" s="51"/>
      <c r="K1931" s="51"/>
      <c r="L1931" s="51"/>
    </row>
    <row r="1932" spans="1:12" ht="67.5" x14ac:dyDescent="0.2">
      <c r="A1932" s="160">
        <f t="shared" si="106"/>
        <v>18370</v>
      </c>
      <c r="B1932" s="133">
        <f t="shared" si="109"/>
        <v>10.015999999999991</v>
      </c>
      <c r="C1932" s="6" t="s">
        <v>1477</v>
      </c>
      <c r="D1932" s="75" t="s">
        <v>400</v>
      </c>
      <c r="E1932" s="135">
        <v>1</v>
      </c>
      <c r="F1932" s="55"/>
      <c r="G1932" s="55"/>
      <c r="H1932" s="145"/>
      <c r="I1932" s="51"/>
      <c r="J1932" s="51"/>
      <c r="K1932" s="51"/>
      <c r="L1932" s="51"/>
    </row>
    <row r="1933" spans="1:12" ht="67.5" x14ac:dyDescent="0.2">
      <c r="A1933" s="160">
        <f t="shared" si="106"/>
        <v>18380</v>
      </c>
      <c r="B1933" s="133">
        <f t="shared" si="109"/>
        <v>10.016999999999991</v>
      </c>
      <c r="C1933" s="6" t="s">
        <v>1478</v>
      </c>
      <c r="D1933" s="75" t="s">
        <v>400</v>
      </c>
      <c r="E1933" s="135">
        <v>45</v>
      </c>
      <c r="F1933" s="55"/>
      <c r="G1933" s="55"/>
      <c r="H1933" s="145"/>
      <c r="I1933" s="51"/>
      <c r="J1933" s="51"/>
      <c r="K1933" s="51"/>
      <c r="L1933" s="51"/>
    </row>
    <row r="1934" spans="1:12" ht="33.75" x14ac:dyDescent="0.2">
      <c r="A1934" s="160">
        <f t="shared" si="106"/>
        <v>18390</v>
      </c>
      <c r="B1934" s="133">
        <f t="shared" si="109"/>
        <v>10.01799999999999</v>
      </c>
      <c r="C1934" s="6" t="s">
        <v>1479</v>
      </c>
      <c r="D1934" s="75" t="s">
        <v>77</v>
      </c>
      <c r="E1934" s="135">
        <v>8</v>
      </c>
      <c r="F1934" s="55"/>
      <c r="G1934" s="55"/>
      <c r="H1934" s="145"/>
      <c r="I1934" s="51"/>
      <c r="J1934" s="51"/>
      <c r="K1934" s="51"/>
      <c r="L1934" s="51"/>
    </row>
    <row r="1935" spans="1:12" ht="33.75" x14ac:dyDescent="0.2">
      <c r="A1935" s="160">
        <f t="shared" si="106"/>
        <v>18400</v>
      </c>
      <c r="B1935" s="133">
        <f t="shared" si="109"/>
        <v>10.018999999999989</v>
      </c>
      <c r="C1935" s="6" t="s">
        <v>1480</v>
      </c>
      <c r="D1935" s="75" t="s">
        <v>77</v>
      </c>
      <c r="E1935" s="135">
        <v>8</v>
      </c>
      <c r="F1935" s="55"/>
      <c r="G1935" s="55"/>
      <c r="H1935" s="145"/>
      <c r="I1935" s="51"/>
      <c r="J1935" s="51"/>
      <c r="K1935" s="51"/>
      <c r="L1935" s="51"/>
    </row>
    <row r="1936" spans="1:12" ht="33.75" x14ac:dyDescent="0.2">
      <c r="A1936" s="160">
        <f t="shared" si="106"/>
        <v>18410</v>
      </c>
      <c r="B1936" s="133">
        <f t="shared" si="109"/>
        <v>10.019999999999989</v>
      </c>
      <c r="C1936" s="6" t="s">
        <v>1481</v>
      </c>
      <c r="D1936" s="75" t="s">
        <v>77</v>
      </c>
      <c r="E1936" s="135">
        <v>1</v>
      </c>
      <c r="F1936" s="55"/>
      <c r="G1936" s="55"/>
      <c r="H1936" s="145"/>
      <c r="I1936" s="51"/>
      <c r="J1936" s="51"/>
      <c r="K1936" s="51"/>
      <c r="L1936" s="51"/>
    </row>
    <row r="1937" spans="1:12" ht="33.75" x14ac:dyDescent="0.2">
      <c r="A1937" s="160">
        <f t="shared" si="106"/>
        <v>18420</v>
      </c>
      <c r="B1937" s="133">
        <f t="shared" si="109"/>
        <v>10.020999999999988</v>
      </c>
      <c r="C1937" s="6" t="s">
        <v>1482</v>
      </c>
      <c r="D1937" s="75" t="s">
        <v>47</v>
      </c>
      <c r="E1937" s="135">
        <v>100</v>
      </c>
      <c r="F1937" s="55"/>
      <c r="G1937" s="55"/>
      <c r="H1937" s="145"/>
      <c r="I1937" s="51"/>
      <c r="J1937" s="51"/>
      <c r="K1937" s="51"/>
      <c r="L1937" s="51"/>
    </row>
    <row r="1938" spans="1:12" ht="33.75" x14ac:dyDescent="0.2">
      <c r="A1938" s="160">
        <f t="shared" ref="A1938:A2001" si="110">A1937+10</f>
        <v>18430</v>
      </c>
      <c r="B1938" s="133">
        <f t="shared" si="109"/>
        <v>10.021999999999988</v>
      </c>
      <c r="C1938" s="6" t="s">
        <v>1483</v>
      </c>
      <c r="D1938" s="75" t="s">
        <v>400</v>
      </c>
      <c r="E1938" s="135">
        <v>6</v>
      </c>
      <c r="F1938" s="55"/>
      <c r="G1938" s="55"/>
      <c r="H1938" s="145"/>
      <c r="I1938" s="51"/>
      <c r="J1938" s="51"/>
      <c r="K1938" s="51"/>
      <c r="L1938" s="51"/>
    </row>
    <row r="1939" spans="1:12" ht="33.75" x14ac:dyDescent="0.2">
      <c r="A1939" s="160">
        <f t="shared" si="110"/>
        <v>18440</v>
      </c>
      <c r="B1939" s="133">
        <f t="shared" si="109"/>
        <v>10.022999999999987</v>
      </c>
      <c r="C1939" s="6" t="s">
        <v>1484</v>
      </c>
      <c r="D1939" s="75" t="s">
        <v>400</v>
      </c>
      <c r="E1939" s="135">
        <v>12</v>
      </c>
      <c r="F1939" s="55"/>
      <c r="G1939" s="55"/>
      <c r="H1939" s="145"/>
      <c r="I1939" s="51"/>
      <c r="J1939" s="51"/>
      <c r="K1939" s="51"/>
      <c r="L1939" s="51"/>
    </row>
    <row r="1940" spans="1:12" ht="33.75" x14ac:dyDescent="0.2">
      <c r="A1940" s="160">
        <f t="shared" si="110"/>
        <v>18450</v>
      </c>
      <c r="B1940" s="133">
        <f t="shared" si="109"/>
        <v>10.023999999999987</v>
      </c>
      <c r="C1940" s="6" t="s">
        <v>1485</v>
      </c>
      <c r="D1940" s="75" t="s">
        <v>400</v>
      </c>
      <c r="E1940" s="135">
        <v>12</v>
      </c>
      <c r="F1940" s="55"/>
      <c r="G1940" s="55"/>
      <c r="H1940" s="145"/>
      <c r="I1940" s="51"/>
      <c r="J1940" s="51"/>
      <c r="K1940" s="51"/>
      <c r="L1940" s="51"/>
    </row>
    <row r="1941" spans="1:12" ht="33.75" x14ac:dyDescent="0.2">
      <c r="A1941" s="160">
        <f t="shared" si="110"/>
        <v>18460</v>
      </c>
      <c r="B1941" s="133">
        <f t="shared" si="109"/>
        <v>10.024999999999986</v>
      </c>
      <c r="C1941" s="6" t="s">
        <v>1486</v>
      </c>
      <c r="D1941" s="75" t="s">
        <v>400</v>
      </c>
      <c r="E1941" s="135">
        <v>4</v>
      </c>
      <c r="F1941" s="55"/>
      <c r="G1941" s="55"/>
      <c r="H1941" s="145"/>
      <c r="I1941" s="51"/>
      <c r="J1941" s="51"/>
      <c r="K1941" s="51"/>
      <c r="L1941" s="51"/>
    </row>
    <row r="1942" spans="1:12" ht="33.75" x14ac:dyDescent="0.2">
      <c r="A1942" s="160">
        <f t="shared" si="110"/>
        <v>18470</v>
      </c>
      <c r="B1942" s="133">
        <f t="shared" si="109"/>
        <v>10.025999999999986</v>
      </c>
      <c r="C1942" s="6" t="s">
        <v>1487</v>
      </c>
      <c r="D1942" s="75" t="s">
        <v>400</v>
      </c>
      <c r="E1942" s="135">
        <v>8</v>
      </c>
      <c r="F1942" s="55"/>
      <c r="G1942" s="55"/>
      <c r="H1942" s="145"/>
      <c r="I1942" s="51"/>
      <c r="J1942" s="51"/>
      <c r="K1942" s="51"/>
      <c r="L1942" s="51"/>
    </row>
    <row r="1943" spans="1:12" ht="33.75" x14ac:dyDescent="0.2">
      <c r="A1943" s="160">
        <f t="shared" si="110"/>
        <v>18480</v>
      </c>
      <c r="B1943" s="133">
        <f t="shared" si="109"/>
        <v>10.026999999999985</v>
      </c>
      <c r="C1943" s="6" t="s">
        <v>1488</v>
      </c>
      <c r="D1943" s="75" t="s">
        <v>400</v>
      </c>
      <c r="E1943" s="135">
        <v>8</v>
      </c>
      <c r="F1943" s="55"/>
      <c r="G1943" s="55"/>
      <c r="H1943" s="145"/>
      <c r="I1943" s="51"/>
      <c r="J1943" s="51"/>
      <c r="K1943" s="51"/>
      <c r="L1943" s="51"/>
    </row>
    <row r="1944" spans="1:12" ht="33.75" x14ac:dyDescent="0.2">
      <c r="A1944" s="160">
        <f t="shared" si="110"/>
        <v>18490</v>
      </c>
      <c r="B1944" s="133">
        <f t="shared" si="109"/>
        <v>10.027999999999984</v>
      </c>
      <c r="C1944" s="6" t="s">
        <v>1489</v>
      </c>
      <c r="D1944" s="75" t="s">
        <v>400</v>
      </c>
      <c r="E1944" s="135">
        <v>8</v>
      </c>
      <c r="F1944" s="55"/>
      <c r="G1944" s="55"/>
      <c r="H1944" s="145"/>
      <c r="I1944" s="51"/>
      <c r="J1944" s="51"/>
      <c r="K1944" s="51"/>
      <c r="L1944" s="51"/>
    </row>
    <row r="1945" spans="1:12" ht="45" x14ac:dyDescent="0.2">
      <c r="A1945" s="160">
        <f t="shared" si="110"/>
        <v>18500</v>
      </c>
      <c r="B1945" s="133">
        <f t="shared" si="109"/>
        <v>10.028999999999984</v>
      </c>
      <c r="C1945" s="6" t="s">
        <v>1490</v>
      </c>
      <c r="D1945" s="75" t="s">
        <v>400</v>
      </c>
      <c r="E1945" s="135">
        <v>8</v>
      </c>
      <c r="F1945" s="55"/>
      <c r="G1945" s="55"/>
      <c r="H1945" s="145"/>
      <c r="I1945" s="51"/>
      <c r="J1945" s="51"/>
      <c r="K1945" s="51"/>
      <c r="L1945" s="51"/>
    </row>
    <row r="1946" spans="1:12" ht="45" x14ac:dyDescent="0.2">
      <c r="A1946" s="160">
        <f t="shared" si="110"/>
        <v>18510</v>
      </c>
      <c r="B1946" s="133">
        <f t="shared" si="109"/>
        <v>10.029999999999983</v>
      </c>
      <c r="C1946" s="6" t="s">
        <v>1491</v>
      </c>
      <c r="D1946" s="75" t="s">
        <v>400</v>
      </c>
      <c r="E1946" s="135">
        <v>16</v>
      </c>
      <c r="F1946" s="55"/>
      <c r="G1946" s="55"/>
      <c r="H1946" s="145"/>
      <c r="I1946" s="51"/>
      <c r="J1946" s="51"/>
      <c r="K1946" s="51"/>
      <c r="L1946" s="51"/>
    </row>
    <row r="1947" spans="1:12" ht="33.75" x14ac:dyDescent="0.2">
      <c r="A1947" s="160">
        <f t="shared" si="110"/>
        <v>18520</v>
      </c>
      <c r="B1947" s="133">
        <f t="shared" si="109"/>
        <v>10.030999999999983</v>
      </c>
      <c r="C1947" s="6" t="s">
        <v>1492</v>
      </c>
      <c r="D1947" s="75" t="s">
        <v>400</v>
      </c>
      <c r="E1947" s="135">
        <v>8</v>
      </c>
      <c r="F1947" s="55"/>
      <c r="G1947" s="55"/>
      <c r="H1947" s="145"/>
      <c r="I1947" s="51"/>
      <c r="J1947" s="51"/>
      <c r="K1947" s="51"/>
      <c r="L1947" s="51"/>
    </row>
    <row r="1948" spans="1:12" ht="168.75" x14ac:dyDescent="0.2">
      <c r="A1948" s="160">
        <f t="shared" si="110"/>
        <v>18530</v>
      </c>
      <c r="B1948" s="133">
        <f t="shared" si="109"/>
        <v>10.031999999999982</v>
      </c>
      <c r="C1948" s="6" t="s">
        <v>1493</v>
      </c>
      <c r="D1948" s="75" t="s">
        <v>400</v>
      </c>
      <c r="E1948" s="135">
        <v>105</v>
      </c>
      <c r="F1948" s="55"/>
      <c r="G1948" s="55"/>
      <c r="H1948" s="145"/>
      <c r="I1948" s="51"/>
      <c r="J1948" s="51"/>
      <c r="K1948" s="51"/>
      <c r="L1948" s="51"/>
    </row>
    <row r="1949" spans="1:12" ht="135" x14ac:dyDescent="0.2">
      <c r="A1949" s="160">
        <f t="shared" si="110"/>
        <v>18540</v>
      </c>
      <c r="B1949" s="133">
        <f t="shared" si="109"/>
        <v>10.032999999999982</v>
      </c>
      <c r="C1949" s="6" t="s">
        <v>1494</v>
      </c>
      <c r="D1949" s="75" t="s">
        <v>400</v>
      </c>
      <c r="E1949" s="135">
        <v>122</v>
      </c>
      <c r="F1949" s="55"/>
      <c r="G1949" s="55"/>
      <c r="H1949" s="145"/>
      <c r="I1949" s="51"/>
      <c r="J1949" s="51"/>
      <c r="K1949" s="51"/>
      <c r="L1949" s="51"/>
    </row>
    <row r="1950" spans="1:12" ht="90" x14ac:dyDescent="0.2">
      <c r="A1950" s="160">
        <f t="shared" si="110"/>
        <v>18550</v>
      </c>
      <c r="B1950" s="133">
        <f t="shared" si="109"/>
        <v>10.033999999999981</v>
      </c>
      <c r="C1950" s="6" t="s">
        <v>1495</v>
      </c>
      <c r="D1950" s="75" t="s">
        <v>400</v>
      </c>
      <c r="E1950" s="135">
        <v>195</v>
      </c>
      <c r="F1950" s="55"/>
      <c r="G1950" s="55"/>
      <c r="H1950" s="145"/>
      <c r="I1950" s="51"/>
      <c r="J1950" s="51"/>
      <c r="K1950" s="51"/>
      <c r="L1950" s="51"/>
    </row>
    <row r="1951" spans="1:12" ht="45" x14ac:dyDescent="0.2">
      <c r="A1951" s="160">
        <f t="shared" si="110"/>
        <v>18560</v>
      </c>
      <c r="B1951" s="133">
        <f t="shared" si="109"/>
        <v>10.034999999999981</v>
      </c>
      <c r="C1951" s="6" t="s">
        <v>1496</v>
      </c>
      <c r="D1951" s="75" t="s">
        <v>400</v>
      </c>
      <c r="E1951" s="135">
        <v>1</v>
      </c>
      <c r="F1951" s="55"/>
      <c r="G1951" s="55"/>
      <c r="H1951" s="145"/>
      <c r="I1951" s="51"/>
      <c r="J1951" s="51"/>
      <c r="K1951" s="51"/>
      <c r="L1951" s="51"/>
    </row>
    <row r="1952" spans="1:12" ht="33.75" x14ac:dyDescent="0.2">
      <c r="A1952" s="160">
        <f t="shared" si="110"/>
        <v>18570</v>
      </c>
      <c r="B1952" s="133">
        <f t="shared" si="109"/>
        <v>10.03599999999998</v>
      </c>
      <c r="C1952" s="6" t="s">
        <v>1497</v>
      </c>
      <c r="D1952" s="75" t="s">
        <v>400</v>
      </c>
      <c r="E1952" s="135">
        <v>8</v>
      </c>
      <c r="F1952" s="55"/>
      <c r="G1952" s="55"/>
      <c r="H1952" s="145"/>
      <c r="I1952" s="51"/>
      <c r="J1952" s="51"/>
      <c r="K1952" s="51"/>
      <c r="L1952" s="51"/>
    </row>
    <row r="1953" spans="1:12" x14ac:dyDescent="0.2">
      <c r="A1953" s="160">
        <f t="shared" si="110"/>
        <v>18580</v>
      </c>
      <c r="B1953" s="133">
        <f t="shared" si="109"/>
        <v>10.036999999999979</v>
      </c>
      <c r="C1953" s="6" t="s">
        <v>1498</v>
      </c>
      <c r="D1953" s="75" t="s">
        <v>400</v>
      </c>
      <c r="E1953" s="135">
        <v>1</v>
      </c>
      <c r="F1953" s="55"/>
      <c r="G1953" s="55"/>
      <c r="H1953" s="145"/>
      <c r="I1953" s="51"/>
      <c r="J1953" s="51"/>
      <c r="K1953" s="51"/>
      <c r="L1953" s="51"/>
    </row>
    <row r="1954" spans="1:12" ht="45" x14ac:dyDescent="0.2">
      <c r="A1954" s="160">
        <f t="shared" si="110"/>
        <v>18590</v>
      </c>
      <c r="B1954" s="133">
        <f t="shared" si="109"/>
        <v>10.037999999999979</v>
      </c>
      <c r="C1954" s="6" t="s">
        <v>1499</v>
      </c>
      <c r="D1954" s="75" t="s">
        <v>1500</v>
      </c>
      <c r="E1954" s="135">
        <v>43</v>
      </c>
      <c r="F1954" s="55"/>
      <c r="G1954" s="55"/>
      <c r="H1954" s="145"/>
      <c r="I1954" s="51"/>
      <c r="J1954" s="51"/>
      <c r="K1954" s="51"/>
      <c r="L1954" s="51"/>
    </row>
    <row r="1955" spans="1:12" ht="56.25" x14ac:dyDescent="0.2">
      <c r="A1955" s="160">
        <f t="shared" si="110"/>
        <v>18600</v>
      </c>
      <c r="B1955" s="133">
        <f t="shared" si="109"/>
        <v>10.038999999999978</v>
      </c>
      <c r="C1955" s="6" t="s">
        <v>1501</v>
      </c>
      <c r="D1955" s="75" t="s">
        <v>400</v>
      </c>
      <c r="E1955" s="135">
        <v>1</v>
      </c>
      <c r="F1955" s="55"/>
      <c r="G1955" s="55"/>
      <c r="H1955" s="145"/>
      <c r="I1955" s="51"/>
      <c r="J1955" s="51"/>
      <c r="K1955" s="51"/>
      <c r="L1955" s="51"/>
    </row>
    <row r="1956" spans="1:12" ht="45" x14ac:dyDescent="0.2">
      <c r="A1956" s="160">
        <f t="shared" si="110"/>
        <v>18610</v>
      </c>
      <c r="B1956" s="133">
        <f t="shared" si="109"/>
        <v>10.039999999999978</v>
      </c>
      <c r="C1956" s="6" t="s">
        <v>1502</v>
      </c>
      <c r="D1956" s="75" t="s">
        <v>400</v>
      </c>
      <c r="E1956" s="135">
        <v>2</v>
      </c>
      <c r="F1956" s="55"/>
      <c r="G1956" s="55"/>
      <c r="H1956" s="145"/>
      <c r="I1956" s="51"/>
      <c r="J1956" s="51"/>
      <c r="K1956" s="51"/>
      <c r="L1956" s="51"/>
    </row>
    <row r="1957" spans="1:12" ht="45" x14ac:dyDescent="0.2">
      <c r="A1957" s="160">
        <f t="shared" si="110"/>
        <v>18620</v>
      </c>
      <c r="B1957" s="133">
        <f t="shared" si="109"/>
        <v>10.040999999999977</v>
      </c>
      <c r="C1957" s="6" t="s">
        <v>1503</v>
      </c>
      <c r="D1957" s="75" t="s">
        <v>400</v>
      </c>
      <c r="E1957" s="135">
        <v>1</v>
      </c>
      <c r="F1957" s="55"/>
      <c r="G1957" s="55"/>
      <c r="H1957" s="145"/>
      <c r="I1957" s="51"/>
      <c r="J1957" s="51"/>
      <c r="K1957" s="51"/>
      <c r="L1957" s="51"/>
    </row>
    <row r="1958" spans="1:12" ht="56.25" x14ac:dyDescent="0.2">
      <c r="A1958" s="160">
        <f t="shared" si="110"/>
        <v>18630</v>
      </c>
      <c r="B1958" s="133">
        <f t="shared" si="109"/>
        <v>10.041999999999977</v>
      </c>
      <c r="C1958" s="6" t="s">
        <v>1378</v>
      </c>
      <c r="D1958" s="75" t="s">
        <v>400</v>
      </c>
      <c r="E1958" s="135">
        <v>8</v>
      </c>
      <c r="F1958" s="55"/>
      <c r="G1958" s="55"/>
      <c r="H1958" s="145"/>
      <c r="I1958" s="51"/>
      <c r="J1958" s="51"/>
      <c r="K1958" s="51"/>
      <c r="L1958" s="51"/>
    </row>
    <row r="1959" spans="1:12" ht="45" x14ac:dyDescent="0.2">
      <c r="A1959" s="160">
        <f t="shared" si="110"/>
        <v>18640</v>
      </c>
      <c r="B1959" s="133">
        <f t="shared" si="109"/>
        <v>10.042999999999976</v>
      </c>
      <c r="C1959" s="6" t="s">
        <v>1504</v>
      </c>
      <c r="D1959" s="75" t="s">
        <v>47</v>
      </c>
      <c r="E1959" s="135">
        <v>320</v>
      </c>
      <c r="F1959" s="55"/>
      <c r="G1959" s="55"/>
      <c r="H1959" s="145"/>
      <c r="I1959" s="51"/>
      <c r="J1959" s="51"/>
      <c r="K1959" s="51"/>
      <c r="L1959" s="51"/>
    </row>
    <row r="1960" spans="1:12" ht="22.5" x14ac:dyDescent="0.2">
      <c r="A1960" s="160">
        <f t="shared" si="110"/>
        <v>18650</v>
      </c>
      <c r="B1960" s="133">
        <f t="shared" si="109"/>
        <v>10.043999999999976</v>
      </c>
      <c r="C1960" s="6" t="s">
        <v>1505</v>
      </c>
      <c r="D1960" s="75" t="s">
        <v>0</v>
      </c>
      <c r="E1960" s="135">
        <v>10</v>
      </c>
      <c r="F1960" s="55"/>
      <c r="G1960" s="55"/>
      <c r="H1960" s="145"/>
      <c r="I1960" s="51"/>
      <c r="J1960" s="51"/>
      <c r="K1960" s="51"/>
      <c r="L1960" s="51"/>
    </row>
    <row r="1961" spans="1:12" ht="22.5" x14ac:dyDescent="0.2">
      <c r="A1961" s="160">
        <f t="shared" si="110"/>
        <v>18660</v>
      </c>
      <c r="B1961" s="133">
        <f t="shared" si="109"/>
        <v>10.044999999999975</v>
      </c>
      <c r="C1961" s="6" t="s">
        <v>1506</v>
      </c>
      <c r="D1961" s="75" t="s">
        <v>0</v>
      </c>
      <c r="E1961" s="135">
        <v>70</v>
      </c>
      <c r="F1961" s="55"/>
      <c r="G1961" s="55"/>
      <c r="H1961" s="145"/>
      <c r="I1961" s="51"/>
      <c r="J1961" s="51"/>
      <c r="K1961" s="51"/>
      <c r="L1961" s="51"/>
    </row>
    <row r="1962" spans="1:12" ht="22.5" x14ac:dyDescent="0.2">
      <c r="A1962" s="160">
        <f t="shared" si="110"/>
        <v>18670</v>
      </c>
      <c r="B1962" s="133">
        <f t="shared" si="109"/>
        <v>10.045999999999975</v>
      </c>
      <c r="C1962" s="6" t="s">
        <v>1507</v>
      </c>
      <c r="D1962" s="75" t="s">
        <v>0</v>
      </c>
      <c r="E1962" s="135">
        <v>638</v>
      </c>
      <c r="F1962" s="55"/>
      <c r="G1962" s="55"/>
      <c r="H1962" s="145"/>
      <c r="I1962" s="51"/>
      <c r="J1962" s="51"/>
      <c r="K1962" s="51"/>
      <c r="L1962" s="51"/>
    </row>
    <row r="1963" spans="1:12" ht="22.5" x14ac:dyDescent="0.2">
      <c r="A1963" s="160">
        <f t="shared" si="110"/>
        <v>18680</v>
      </c>
      <c r="B1963" s="133">
        <f t="shared" si="109"/>
        <v>10.046999999999974</v>
      </c>
      <c r="C1963" s="6" t="s">
        <v>1508</v>
      </c>
      <c r="D1963" s="75" t="s">
        <v>0</v>
      </c>
      <c r="E1963" s="135">
        <v>639</v>
      </c>
      <c r="F1963" s="55"/>
      <c r="G1963" s="55"/>
      <c r="H1963" s="145"/>
      <c r="I1963" s="51"/>
      <c r="J1963" s="51"/>
      <c r="K1963" s="51"/>
      <c r="L1963" s="51"/>
    </row>
    <row r="1964" spans="1:12" ht="22.5" x14ac:dyDescent="0.2">
      <c r="A1964" s="160">
        <f t="shared" si="110"/>
        <v>18690</v>
      </c>
      <c r="B1964" s="133">
        <f t="shared" si="109"/>
        <v>10.047999999999973</v>
      </c>
      <c r="C1964" s="6" t="s">
        <v>723</v>
      </c>
      <c r="D1964" s="75" t="s">
        <v>47</v>
      </c>
      <c r="E1964" s="135">
        <v>960</v>
      </c>
      <c r="F1964" s="55"/>
      <c r="G1964" s="55"/>
      <c r="H1964" s="145"/>
      <c r="I1964" s="51"/>
      <c r="J1964" s="51"/>
      <c r="K1964" s="51"/>
      <c r="L1964" s="51"/>
    </row>
    <row r="1965" spans="1:12" ht="56.25" x14ac:dyDescent="0.2">
      <c r="A1965" s="160">
        <f t="shared" si="110"/>
        <v>18700</v>
      </c>
      <c r="B1965" s="133">
        <f t="shared" si="109"/>
        <v>10.048999999999973</v>
      </c>
      <c r="C1965" s="6" t="s">
        <v>1509</v>
      </c>
      <c r="D1965" s="75" t="s">
        <v>0</v>
      </c>
      <c r="E1965" s="135">
        <v>16</v>
      </c>
      <c r="F1965" s="5"/>
      <c r="G1965" s="152"/>
      <c r="H1965" s="145"/>
      <c r="I1965" s="51"/>
      <c r="J1965" s="51"/>
      <c r="K1965" s="51"/>
      <c r="L1965" s="51"/>
    </row>
    <row r="1966" spans="1:12" ht="112.5" x14ac:dyDescent="0.2">
      <c r="A1966" s="160">
        <f t="shared" si="110"/>
        <v>18710</v>
      </c>
      <c r="B1966" s="133">
        <f t="shared" si="109"/>
        <v>10.049999999999972</v>
      </c>
      <c r="C1966" s="6" t="s">
        <v>1510</v>
      </c>
      <c r="D1966" s="75" t="s">
        <v>400</v>
      </c>
      <c r="E1966" s="135">
        <v>1</v>
      </c>
      <c r="F1966" s="5"/>
      <c r="G1966" s="152"/>
      <c r="H1966" s="145"/>
      <c r="I1966" s="51"/>
      <c r="J1966" s="51"/>
      <c r="K1966" s="51"/>
      <c r="L1966" s="51"/>
    </row>
    <row r="1967" spans="1:12" ht="33.75" x14ac:dyDescent="0.2">
      <c r="A1967" s="160">
        <f t="shared" si="110"/>
        <v>18720</v>
      </c>
      <c r="B1967" s="133">
        <f t="shared" si="109"/>
        <v>10.050999999999972</v>
      </c>
      <c r="C1967" s="6" t="s">
        <v>1511</v>
      </c>
      <c r="D1967" s="75" t="s">
        <v>400</v>
      </c>
      <c r="E1967" s="135">
        <v>8</v>
      </c>
      <c r="F1967" s="5"/>
      <c r="G1967" s="152"/>
      <c r="H1967" s="145"/>
      <c r="I1967" s="51"/>
      <c r="J1967" s="51"/>
      <c r="K1967" s="51"/>
      <c r="L1967" s="51"/>
    </row>
    <row r="1968" spans="1:12" ht="45" x14ac:dyDescent="0.2">
      <c r="A1968" s="160">
        <f t="shared" si="110"/>
        <v>18730</v>
      </c>
      <c r="B1968" s="133">
        <f t="shared" si="109"/>
        <v>10.051999999999971</v>
      </c>
      <c r="C1968" s="6" t="s">
        <v>1512</v>
      </c>
      <c r="D1968" s="75" t="s">
        <v>400</v>
      </c>
      <c r="E1968" s="135">
        <v>8</v>
      </c>
      <c r="F1968" s="5"/>
      <c r="G1968" s="152"/>
      <c r="H1968" s="145"/>
      <c r="I1968" s="51"/>
      <c r="J1968" s="51"/>
      <c r="K1968" s="51"/>
      <c r="L1968" s="51"/>
    </row>
    <row r="1969" spans="1:12" ht="33.75" x14ac:dyDescent="0.2">
      <c r="A1969" s="160">
        <f t="shared" si="110"/>
        <v>18740</v>
      </c>
      <c r="B1969" s="133">
        <f t="shared" si="109"/>
        <v>10.052999999999971</v>
      </c>
      <c r="C1969" s="6" t="s">
        <v>1513</v>
      </c>
      <c r="D1969" s="75" t="s">
        <v>400</v>
      </c>
      <c r="E1969" s="135">
        <v>8</v>
      </c>
      <c r="F1969" s="5"/>
      <c r="G1969" s="152"/>
      <c r="H1969" s="145"/>
      <c r="I1969" s="51"/>
      <c r="J1969" s="51"/>
      <c r="K1969" s="51"/>
      <c r="L1969" s="51"/>
    </row>
    <row r="1970" spans="1:12" ht="33.75" x14ac:dyDescent="0.2">
      <c r="A1970" s="160">
        <f t="shared" si="110"/>
        <v>18750</v>
      </c>
      <c r="B1970" s="133">
        <f t="shared" si="109"/>
        <v>10.05399999999997</v>
      </c>
      <c r="C1970" s="6" t="s">
        <v>1514</v>
      </c>
      <c r="D1970" s="75" t="s">
        <v>400</v>
      </c>
      <c r="E1970" s="135">
        <v>1154</v>
      </c>
      <c r="F1970" s="5"/>
      <c r="G1970" s="152"/>
      <c r="H1970" s="145"/>
      <c r="I1970" s="51"/>
      <c r="J1970" s="51"/>
      <c r="K1970" s="51"/>
      <c r="L1970" s="51"/>
    </row>
    <row r="1971" spans="1:12" ht="33.75" x14ac:dyDescent="0.2">
      <c r="A1971" s="160">
        <f t="shared" si="110"/>
        <v>18760</v>
      </c>
      <c r="B1971" s="133">
        <f t="shared" si="109"/>
        <v>10.05499999999997</v>
      </c>
      <c r="C1971" s="6" t="s">
        <v>1515</v>
      </c>
      <c r="D1971" s="75" t="s">
        <v>400</v>
      </c>
      <c r="E1971" s="135">
        <v>14</v>
      </c>
      <c r="F1971" s="5"/>
      <c r="G1971" s="152"/>
      <c r="H1971" s="145"/>
      <c r="I1971" s="51"/>
      <c r="J1971" s="51"/>
      <c r="K1971" s="51"/>
      <c r="L1971" s="51"/>
    </row>
    <row r="1972" spans="1:12" ht="33.75" x14ac:dyDescent="0.2">
      <c r="A1972" s="160">
        <f t="shared" si="110"/>
        <v>18770</v>
      </c>
      <c r="B1972" s="133">
        <f t="shared" si="109"/>
        <v>10.055999999999969</v>
      </c>
      <c r="C1972" s="6" t="s">
        <v>1516</v>
      </c>
      <c r="D1972" s="75" t="s">
        <v>400</v>
      </c>
      <c r="E1972" s="135">
        <v>14</v>
      </c>
      <c r="F1972" s="5"/>
      <c r="G1972" s="152"/>
      <c r="H1972" s="145"/>
      <c r="I1972" s="51"/>
      <c r="J1972" s="51"/>
      <c r="K1972" s="51"/>
      <c r="L1972" s="51"/>
    </row>
    <row r="1973" spans="1:12" ht="33.75" x14ac:dyDescent="0.2">
      <c r="A1973" s="160">
        <f t="shared" si="110"/>
        <v>18780</v>
      </c>
      <c r="B1973" s="133">
        <f t="shared" si="109"/>
        <v>10.056999999999968</v>
      </c>
      <c r="C1973" s="6" t="s">
        <v>1517</v>
      </c>
      <c r="D1973" s="75" t="s">
        <v>400</v>
      </c>
      <c r="E1973" s="135">
        <v>1</v>
      </c>
      <c r="F1973" s="5"/>
      <c r="G1973" s="152"/>
      <c r="H1973" s="145"/>
      <c r="I1973" s="51"/>
      <c r="J1973" s="51"/>
      <c r="K1973" s="51"/>
      <c r="L1973" s="51"/>
    </row>
    <row r="1974" spans="1:12" ht="33.75" x14ac:dyDescent="0.2">
      <c r="A1974" s="160">
        <f t="shared" si="110"/>
        <v>18790</v>
      </c>
      <c r="B1974" s="133">
        <f t="shared" si="109"/>
        <v>10.057999999999968</v>
      </c>
      <c r="C1974" s="6" t="s">
        <v>1518</v>
      </c>
      <c r="D1974" s="75" t="s">
        <v>400</v>
      </c>
      <c r="E1974" s="135">
        <v>14</v>
      </c>
      <c r="F1974" s="5"/>
      <c r="G1974" s="152"/>
      <c r="H1974" s="145"/>
      <c r="I1974" s="51"/>
      <c r="J1974" s="51"/>
      <c r="K1974" s="51"/>
      <c r="L1974" s="51"/>
    </row>
    <row r="1975" spans="1:12" ht="45" x14ac:dyDescent="0.2">
      <c r="A1975" s="160">
        <f t="shared" si="110"/>
        <v>18800</v>
      </c>
      <c r="B1975" s="133">
        <f t="shared" si="109"/>
        <v>10.058999999999967</v>
      </c>
      <c r="C1975" s="6" t="s">
        <v>1519</v>
      </c>
      <c r="D1975" s="75" t="s">
        <v>400</v>
      </c>
      <c r="E1975" s="135">
        <v>128</v>
      </c>
      <c r="F1975" s="5"/>
      <c r="G1975" s="152"/>
      <c r="H1975" s="145"/>
      <c r="I1975" s="51"/>
      <c r="J1975" s="51"/>
      <c r="K1975" s="51"/>
      <c r="L1975" s="51"/>
    </row>
    <row r="1976" spans="1:12" ht="45" x14ac:dyDescent="0.2">
      <c r="A1976" s="160">
        <f t="shared" si="110"/>
        <v>18810</v>
      </c>
      <c r="B1976" s="133">
        <f t="shared" si="109"/>
        <v>10.059999999999967</v>
      </c>
      <c r="C1976" s="6" t="s">
        <v>482</v>
      </c>
      <c r="D1976" s="75" t="s">
        <v>400</v>
      </c>
      <c r="E1976" s="135">
        <v>8</v>
      </c>
      <c r="F1976" s="5"/>
      <c r="G1976" s="152"/>
      <c r="H1976" s="145"/>
      <c r="I1976" s="51"/>
      <c r="J1976" s="51"/>
      <c r="K1976" s="51"/>
      <c r="L1976" s="51"/>
    </row>
    <row r="1977" spans="1:12" ht="90" x14ac:dyDescent="0.2">
      <c r="A1977" s="160">
        <f t="shared" si="110"/>
        <v>18820</v>
      </c>
      <c r="B1977" s="133">
        <f t="shared" si="109"/>
        <v>10.060999999999966</v>
      </c>
      <c r="C1977" s="6" t="s">
        <v>1520</v>
      </c>
      <c r="D1977" s="75" t="s">
        <v>400</v>
      </c>
      <c r="E1977" s="135">
        <v>3</v>
      </c>
      <c r="F1977" s="5"/>
      <c r="G1977" s="152"/>
      <c r="H1977" s="145"/>
      <c r="I1977" s="51"/>
      <c r="J1977" s="51"/>
      <c r="K1977" s="51"/>
      <c r="L1977" s="51"/>
    </row>
    <row r="1978" spans="1:12" ht="67.5" x14ac:dyDescent="0.2">
      <c r="A1978" s="160">
        <f t="shared" si="110"/>
        <v>18830</v>
      </c>
      <c r="B1978" s="133">
        <f t="shared" si="109"/>
        <v>10.061999999999966</v>
      </c>
      <c r="C1978" s="6" t="s">
        <v>1521</v>
      </c>
      <c r="D1978" s="75" t="s">
        <v>400</v>
      </c>
      <c r="E1978" s="135">
        <v>12</v>
      </c>
      <c r="F1978" s="5"/>
      <c r="G1978" s="152"/>
      <c r="H1978" s="145"/>
      <c r="I1978" s="51"/>
      <c r="J1978" s="51"/>
      <c r="K1978" s="51"/>
      <c r="L1978" s="51"/>
    </row>
    <row r="1979" spans="1:12" x14ac:dyDescent="0.2">
      <c r="A1979" s="160">
        <f t="shared" si="110"/>
        <v>18840</v>
      </c>
      <c r="B1979" s="124" t="s">
        <v>1217</v>
      </c>
      <c r="C1979" s="125" t="s">
        <v>476</v>
      </c>
      <c r="D1979" s="126"/>
      <c r="E1979" s="127"/>
      <c r="F1979" s="5"/>
      <c r="G1979" s="152"/>
      <c r="H1979" s="145"/>
      <c r="I1979" s="51"/>
      <c r="J1979" s="51"/>
      <c r="K1979" s="51"/>
      <c r="L1979" s="51"/>
    </row>
    <row r="1980" spans="1:12" ht="45" x14ac:dyDescent="0.2">
      <c r="A1980" s="160">
        <f t="shared" si="110"/>
        <v>18850</v>
      </c>
      <c r="B1980" s="133">
        <f>B1978+0.001</f>
        <v>10.062999999999965</v>
      </c>
      <c r="C1980" s="6" t="s">
        <v>1522</v>
      </c>
      <c r="D1980" s="75" t="s">
        <v>477</v>
      </c>
      <c r="E1980" s="135">
        <v>3758</v>
      </c>
      <c r="F1980" s="5"/>
      <c r="G1980" s="152"/>
      <c r="H1980" s="145"/>
      <c r="I1980" s="51"/>
      <c r="J1980" s="51"/>
      <c r="K1980" s="51"/>
      <c r="L1980" s="51"/>
    </row>
    <row r="1981" spans="1:12" ht="33.75" x14ac:dyDescent="0.2">
      <c r="A1981" s="160">
        <f t="shared" si="110"/>
        <v>18860</v>
      </c>
      <c r="B1981" s="133">
        <f t="shared" ref="B1981:B1985" si="111">B1980+0.001</f>
        <v>10.063999999999965</v>
      </c>
      <c r="C1981" s="6" t="s">
        <v>1523</v>
      </c>
      <c r="D1981" s="75" t="s">
        <v>400</v>
      </c>
      <c r="E1981" s="135">
        <v>14</v>
      </c>
      <c r="F1981" s="5"/>
      <c r="G1981" s="152"/>
      <c r="H1981" s="145"/>
      <c r="I1981" s="51"/>
      <c r="J1981" s="51"/>
      <c r="K1981" s="51"/>
      <c r="L1981" s="51"/>
    </row>
    <row r="1982" spans="1:12" ht="45" x14ac:dyDescent="0.2">
      <c r="A1982" s="160">
        <f t="shared" si="110"/>
        <v>18870</v>
      </c>
      <c r="B1982" s="133">
        <f t="shared" si="111"/>
        <v>10.064999999999964</v>
      </c>
      <c r="C1982" s="6" t="s">
        <v>1524</v>
      </c>
      <c r="D1982" s="75" t="s">
        <v>400</v>
      </c>
      <c r="E1982" s="135">
        <v>22</v>
      </c>
      <c r="F1982" s="5"/>
      <c r="G1982" s="152"/>
      <c r="H1982" s="145"/>
      <c r="I1982" s="51"/>
      <c r="J1982" s="51"/>
      <c r="K1982" s="51"/>
      <c r="L1982" s="51"/>
    </row>
    <row r="1983" spans="1:12" ht="45" x14ac:dyDescent="0.2">
      <c r="A1983" s="160">
        <f t="shared" si="110"/>
        <v>18880</v>
      </c>
      <c r="B1983" s="133">
        <f t="shared" si="111"/>
        <v>10.065999999999963</v>
      </c>
      <c r="C1983" s="6" t="s">
        <v>1525</v>
      </c>
      <c r="D1983" s="75" t="s">
        <v>400</v>
      </c>
      <c r="E1983" s="135">
        <v>22</v>
      </c>
      <c r="F1983" s="55"/>
      <c r="G1983" s="55"/>
      <c r="H1983" s="145"/>
      <c r="I1983" s="51"/>
      <c r="J1983" s="51"/>
      <c r="K1983" s="51"/>
      <c r="L1983" s="51"/>
    </row>
    <row r="1984" spans="1:12" ht="45" x14ac:dyDescent="0.2">
      <c r="A1984" s="160">
        <f t="shared" si="110"/>
        <v>18890</v>
      </c>
      <c r="B1984" s="133">
        <f t="shared" si="111"/>
        <v>10.066999999999963</v>
      </c>
      <c r="C1984" s="6" t="s">
        <v>1526</v>
      </c>
      <c r="D1984" s="75" t="s">
        <v>400</v>
      </c>
      <c r="E1984" s="135">
        <v>168</v>
      </c>
      <c r="F1984" s="55"/>
      <c r="G1984" s="55"/>
      <c r="H1984" s="145"/>
      <c r="I1984" s="51"/>
      <c r="J1984" s="51"/>
      <c r="K1984" s="51"/>
      <c r="L1984" s="51"/>
    </row>
    <row r="1985" spans="1:12" ht="33.75" x14ac:dyDescent="0.2">
      <c r="A1985" s="160">
        <f t="shared" si="110"/>
        <v>18900</v>
      </c>
      <c r="B1985" s="133">
        <f t="shared" si="111"/>
        <v>10.067999999999962</v>
      </c>
      <c r="C1985" s="6" t="s">
        <v>1527</v>
      </c>
      <c r="D1985" s="75" t="s">
        <v>477</v>
      </c>
      <c r="E1985" s="135">
        <v>951</v>
      </c>
      <c r="F1985" s="5"/>
      <c r="G1985" s="152"/>
      <c r="H1985" s="145"/>
      <c r="I1985" s="51"/>
      <c r="J1985" s="51"/>
      <c r="K1985" s="51"/>
      <c r="L1985" s="51"/>
    </row>
    <row r="1986" spans="1:12" ht="22.5" x14ac:dyDescent="0.2">
      <c r="A1986" s="160">
        <f t="shared" si="110"/>
        <v>18910</v>
      </c>
      <c r="B1986" s="124" t="s">
        <v>1218</v>
      </c>
      <c r="C1986" s="125" t="s">
        <v>478</v>
      </c>
      <c r="D1986" s="126"/>
      <c r="E1986" s="127"/>
      <c r="F1986" s="55"/>
      <c r="G1986" s="55"/>
      <c r="H1986" s="145"/>
      <c r="I1986" s="51"/>
      <c r="J1986" s="51"/>
      <c r="K1986" s="51"/>
      <c r="L1986" s="51"/>
    </row>
    <row r="1987" spans="1:12" ht="56.25" x14ac:dyDescent="0.2">
      <c r="A1987" s="160">
        <f t="shared" si="110"/>
        <v>18920</v>
      </c>
      <c r="B1987" s="133">
        <f>B1985+0.001</f>
        <v>10.068999999999962</v>
      </c>
      <c r="C1987" s="6" t="s">
        <v>1528</v>
      </c>
      <c r="D1987" s="75" t="s">
        <v>400</v>
      </c>
      <c r="E1987" s="135">
        <v>1</v>
      </c>
      <c r="F1987" s="5"/>
      <c r="G1987" s="152"/>
      <c r="H1987" s="145"/>
      <c r="I1987" s="51"/>
      <c r="J1987" s="51"/>
      <c r="K1987" s="51"/>
      <c r="L1987" s="51"/>
    </row>
    <row r="1988" spans="1:12" ht="56.25" x14ac:dyDescent="0.2">
      <c r="A1988" s="160">
        <f t="shared" si="110"/>
        <v>18930</v>
      </c>
      <c r="B1988" s="133">
        <f t="shared" ref="B1988:B2024" si="112">B1987+0.001</f>
        <v>10.069999999999961</v>
      </c>
      <c r="C1988" s="6" t="s">
        <v>1529</v>
      </c>
      <c r="D1988" s="75" t="s">
        <v>400</v>
      </c>
      <c r="E1988" s="135">
        <v>1</v>
      </c>
      <c r="F1988" s="5"/>
      <c r="G1988" s="152"/>
      <c r="H1988" s="145"/>
      <c r="I1988" s="51"/>
      <c r="J1988" s="51"/>
      <c r="K1988" s="51"/>
      <c r="L1988" s="51"/>
    </row>
    <row r="1989" spans="1:12" ht="33.75" x14ac:dyDescent="0.2">
      <c r="A1989" s="160">
        <f t="shared" si="110"/>
        <v>18940</v>
      </c>
      <c r="B1989" s="133">
        <f t="shared" si="112"/>
        <v>10.070999999999961</v>
      </c>
      <c r="C1989" s="6" t="s">
        <v>1530</v>
      </c>
      <c r="D1989" s="75" t="s">
        <v>400</v>
      </c>
      <c r="E1989" s="135">
        <v>1</v>
      </c>
      <c r="F1989" s="55"/>
      <c r="G1989" s="55"/>
      <c r="H1989" s="145"/>
      <c r="I1989" s="51"/>
      <c r="J1989" s="51"/>
      <c r="K1989" s="51"/>
      <c r="L1989" s="51"/>
    </row>
    <row r="1990" spans="1:12" ht="33.75" x14ac:dyDescent="0.2">
      <c r="A1990" s="160">
        <f t="shared" si="110"/>
        <v>18950</v>
      </c>
      <c r="B1990" s="133">
        <f t="shared" si="112"/>
        <v>10.07199999999996</v>
      </c>
      <c r="C1990" s="6" t="s">
        <v>1531</v>
      </c>
      <c r="D1990" s="75" t="s">
        <v>400</v>
      </c>
      <c r="E1990" s="135">
        <v>8</v>
      </c>
      <c r="F1990" s="55"/>
      <c r="G1990" s="55"/>
      <c r="H1990" s="145"/>
      <c r="I1990" s="51"/>
      <c r="J1990" s="51"/>
      <c r="K1990" s="51"/>
      <c r="L1990" s="51"/>
    </row>
    <row r="1991" spans="1:12" ht="33.75" x14ac:dyDescent="0.2">
      <c r="A1991" s="160">
        <f t="shared" si="110"/>
        <v>18960</v>
      </c>
      <c r="B1991" s="133">
        <f t="shared" si="112"/>
        <v>10.07299999999996</v>
      </c>
      <c r="C1991" s="6" t="s">
        <v>1532</v>
      </c>
      <c r="D1991" s="75" t="s">
        <v>400</v>
      </c>
      <c r="E1991" s="135">
        <v>1</v>
      </c>
      <c r="F1991" s="55"/>
      <c r="G1991" s="55"/>
      <c r="H1991" s="145"/>
      <c r="I1991" s="51"/>
      <c r="J1991" s="51"/>
      <c r="K1991" s="51"/>
      <c r="L1991" s="51"/>
    </row>
    <row r="1992" spans="1:12" ht="45" x14ac:dyDescent="0.2">
      <c r="A1992" s="160">
        <f t="shared" si="110"/>
        <v>18970</v>
      </c>
      <c r="B1992" s="133">
        <f t="shared" si="112"/>
        <v>10.073999999999959</v>
      </c>
      <c r="C1992" s="6" t="s">
        <v>1533</v>
      </c>
      <c r="D1992" s="75" t="s">
        <v>400</v>
      </c>
      <c r="E1992" s="135">
        <v>1</v>
      </c>
      <c r="F1992" s="55"/>
      <c r="G1992" s="55"/>
      <c r="H1992" s="145"/>
      <c r="I1992" s="51"/>
      <c r="J1992" s="51"/>
      <c r="K1992" s="51"/>
      <c r="L1992" s="51"/>
    </row>
    <row r="1993" spans="1:12" ht="45" x14ac:dyDescent="0.2">
      <c r="A1993" s="160">
        <f t="shared" si="110"/>
        <v>18980</v>
      </c>
      <c r="B1993" s="133">
        <f t="shared" si="112"/>
        <v>10.074999999999958</v>
      </c>
      <c r="C1993" s="6" t="s">
        <v>1534</v>
      </c>
      <c r="D1993" s="75" t="s">
        <v>400</v>
      </c>
      <c r="E1993" s="135">
        <v>1</v>
      </c>
      <c r="F1993" s="55"/>
      <c r="G1993" s="55"/>
      <c r="H1993" s="145"/>
      <c r="I1993" s="51"/>
      <c r="J1993" s="51"/>
      <c r="K1993" s="51"/>
      <c r="L1993" s="51"/>
    </row>
    <row r="1994" spans="1:12" ht="33.75" x14ac:dyDescent="0.2">
      <c r="A1994" s="160">
        <f t="shared" si="110"/>
        <v>18990</v>
      </c>
      <c r="B1994" s="133">
        <f t="shared" si="112"/>
        <v>10.075999999999958</v>
      </c>
      <c r="C1994" s="6" t="s">
        <v>1535</v>
      </c>
      <c r="D1994" s="75" t="s">
        <v>400</v>
      </c>
      <c r="E1994" s="135">
        <v>1</v>
      </c>
      <c r="F1994" s="55"/>
      <c r="G1994" s="55"/>
      <c r="H1994" s="145"/>
      <c r="I1994" s="51"/>
      <c r="J1994" s="51"/>
      <c r="K1994" s="51"/>
      <c r="L1994" s="51"/>
    </row>
    <row r="1995" spans="1:12" ht="33.75" x14ac:dyDescent="0.2">
      <c r="A1995" s="160">
        <f t="shared" si="110"/>
        <v>19000</v>
      </c>
      <c r="B1995" s="133">
        <f t="shared" si="112"/>
        <v>10.076999999999957</v>
      </c>
      <c r="C1995" s="6" t="s">
        <v>1536</v>
      </c>
      <c r="D1995" s="75" t="s">
        <v>400</v>
      </c>
      <c r="E1995" s="135">
        <v>2</v>
      </c>
      <c r="F1995" s="55"/>
      <c r="G1995" s="55"/>
      <c r="H1995" s="145"/>
      <c r="I1995" s="51"/>
      <c r="J1995" s="51"/>
      <c r="K1995" s="51"/>
      <c r="L1995" s="51"/>
    </row>
    <row r="1996" spans="1:12" ht="33.75" x14ac:dyDescent="0.2">
      <c r="A1996" s="160">
        <f t="shared" si="110"/>
        <v>19010</v>
      </c>
      <c r="B1996" s="133">
        <f t="shared" si="112"/>
        <v>10.077999999999957</v>
      </c>
      <c r="C1996" s="6" t="s">
        <v>1537</v>
      </c>
      <c r="D1996" s="75" t="s">
        <v>400</v>
      </c>
      <c r="E1996" s="135">
        <v>2</v>
      </c>
      <c r="F1996" s="55"/>
      <c r="G1996" s="55"/>
      <c r="H1996" s="145"/>
      <c r="I1996" s="51"/>
      <c r="J1996" s="51"/>
      <c r="K1996" s="51"/>
      <c r="L1996" s="51"/>
    </row>
    <row r="1997" spans="1:12" ht="45" x14ac:dyDescent="0.2">
      <c r="A1997" s="160">
        <f t="shared" si="110"/>
        <v>19020</v>
      </c>
      <c r="B1997" s="133">
        <f t="shared" si="112"/>
        <v>10.078999999999956</v>
      </c>
      <c r="C1997" s="6" t="s">
        <v>1538</v>
      </c>
      <c r="D1997" s="75" t="s">
        <v>400</v>
      </c>
      <c r="E1997" s="135">
        <v>1</v>
      </c>
      <c r="F1997" s="55"/>
      <c r="G1997" s="55"/>
      <c r="H1997" s="145"/>
      <c r="I1997" s="51"/>
      <c r="J1997" s="51"/>
      <c r="K1997" s="51"/>
      <c r="L1997" s="51"/>
    </row>
    <row r="1998" spans="1:12" ht="67.5" x14ac:dyDescent="0.2">
      <c r="A1998" s="160">
        <f t="shared" si="110"/>
        <v>19030</v>
      </c>
      <c r="B1998" s="133">
        <f t="shared" si="112"/>
        <v>10.079999999999956</v>
      </c>
      <c r="C1998" s="6" t="s">
        <v>1539</v>
      </c>
      <c r="D1998" s="75" t="s">
        <v>400</v>
      </c>
      <c r="E1998" s="135">
        <v>1</v>
      </c>
      <c r="F1998" s="55"/>
      <c r="G1998" s="55"/>
      <c r="H1998" s="145"/>
      <c r="I1998" s="51"/>
      <c r="J1998" s="51"/>
      <c r="K1998" s="51"/>
      <c r="L1998" s="51"/>
    </row>
    <row r="1999" spans="1:12" ht="33.75" x14ac:dyDescent="0.2">
      <c r="A1999" s="160">
        <f t="shared" si="110"/>
        <v>19040</v>
      </c>
      <c r="B1999" s="133">
        <f t="shared" si="112"/>
        <v>10.080999999999955</v>
      </c>
      <c r="C1999" s="6" t="s">
        <v>1540</v>
      </c>
      <c r="D1999" s="75" t="s">
        <v>400</v>
      </c>
      <c r="E1999" s="135">
        <v>106</v>
      </c>
      <c r="F1999" s="55"/>
      <c r="G1999" s="55"/>
      <c r="H1999" s="145"/>
      <c r="I1999" s="51"/>
      <c r="J1999" s="51"/>
      <c r="K1999" s="51"/>
      <c r="L1999" s="51"/>
    </row>
    <row r="2000" spans="1:12" ht="33.75" x14ac:dyDescent="0.2">
      <c r="A2000" s="160">
        <f t="shared" si="110"/>
        <v>19050</v>
      </c>
      <c r="B2000" s="133">
        <f t="shared" si="112"/>
        <v>10.081999999999955</v>
      </c>
      <c r="C2000" s="6" t="s">
        <v>1541</v>
      </c>
      <c r="D2000" s="75" t="s">
        <v>400</v>
      </c>
      <c r="E2000" s="135">
        <v>4</v>
      </c>
      <c r="F2000" s="55"/>
      <c r="G2000" s="55"/>
      <c r="H2000" s="145"/>
      <c r="I2000" s="51"/>
      <c r="J2000" s="51"/>
      <c r="K2000" s="51"/>
      <c r="L2000" s="51"/>
    </row>
    <row r="2001" spans="1:12" ht="33.75" x14ac:dyDescent="0.2">
      <c r="A2001" s="160">
        <f t="shared" si="110"/>
        <v>19060</v>
      </c>
      <c r="B2001" s="133">
        <f t="shared" si="112"/>
        <v>10.082999999999954</v>
      </c>
      <c r="C2001" s="6" t="s">
        <v>1542</v>
      </c>
      <c r="D2001" s="75" t="s">
        <v>400</v>
      </c>
      <c r="E2001" s="135">
        <v>4</v>
      </c>
      <c r="F2001" s="55"/>
      <c r="G2001" s="55"/>
      <c r="H2001" s="145"/>
      <c r="I2001" s="51"/>
      <c r="J2001" s="51"/>
      <c r="K2001" s="51"/>
      <c r="L2001" s="51"/>
    </row>
    <row r="2002" spans="1:12" ht="33.75" x14ac:dyDescent="0.2">
      <c r="A2002" s="160">
        <f t="shared" ref="A2002:A2065" si="113">A2001+10</f>
        <v>19070</v>
      </c>
      <c r="B2002" s="133">
        <f t="shared" si="112"/>
        <v>10.083999999999953</v>
      </c>
      <c r="C2002" s="6" t="s">
        <v>1543</v>
      </c>
      <c r="D2002" s="75" t="s">
        <v>400</v>
      </c>
      <c r="E2002" s="135">
        <v>1</v>
      </c>
      <c r="F2002" s="55"/>
      <c r="G2002" s="55"/>
      <c r="H2002" s="145"/>
      <c r="I2002" s="51"/>
      <c r="J2002" s="51"/>
      <c r="K2002" s="51"/>
      <c r="L2002" s="51"/>
    </row>
    <row r="2003" spans="1:12" ht="33.75" x14ac:dyDescent="0.2">
      <c r="A2003" s="160">
        <f t="shared" si="113"/>
        <v>19080</v>
      </c>
      <c r="B2003" s="133">
        <f t="shared" si="112"/>
        <v>10.084999999999953</v>
      </c>
      <c r="C2003" s="6" t="s">
        <v>1544</v>
      </c>
      <c r="D2003" s="75" t="s">
        <v>400</v>
      </c>
      <c r="E2003" s="135">
        <v>1</v>
      </c>
      <c r="F2003" s="55"/>
      <c r="G2003" s="55"/>
      <c r="H2003" s="145"/>
      <c r="I2003" s="51"/>
      <c r="J2003" s="51"/>
      <c r="K2003" s="51"/>
      <c r="L2003" s="51"/>
    </row>
    <row r="2004" spans="1:12" ht="45" x14ac:dyDescent="0.2">
      <c r="A2004" s="160">
        <f t="shared" si="113"/>
        <v>19090</v>
      </c>
      <c r="B2004" s="133">
        <f t="shared" si="112"/>
        <v>10.085999999999952</v>
      </c>
      <c r="C2004" s="6" t="s">
        <v>1545</v>
      </c>
      <c r="D2004" s="75" t="s">
        <v>400</v>
      </c>
      <c r="E2004" s="135">
        <v>1</v>
      </c>
      <c r="F2004" s="55"/>
      <c r="G2004" s="55"/>
      <c r="H2004" s="145"/>
      <c r="I2004" s="51"/>
      <c r="J2004" s="51"/>
      <c r="K2004" s="51"/>
      <c r="L2004" s="51"/>
    </row>
    <row r="2005" spans="1:12" ht="56.25" x14ac:dyDescent="0.2">
      <c r="A2005" s="160">
        <f t="shared" si="113"/>
        <v>19100</v>
      </c>
      <c r="B2005" s="133">
        <f t="shared" si="112"/>
        <v>10.086999999999952</v>
      </c>
      <c r="C2005" s="6" t="s">
        <v>1546</v>
      </c>
      <c r="D2005" s="75" t="s">
        <v>400</v>
      </c>
      <c r="E2005" s="135">
        <v>1</v>
      </c>
      <c r="F2005" s="5"/>
      <c r="G2005" s="152"/>
      <c r="H2005" s="145"/>
      <c r="I2005" s="51"/>
      <c r="J2005" s="51"/>
      <c r="K2005" s="51"/>
      <c r="L2005" s="51"/>
    </row>
    <row r="2006" spans="1:12" ht="56.25" x14ac:dyDescent="0.2">
      <c r="A2006" s="160">
        <f t="shared" si="113"/>
        <v>19110</v>
      </c>
      <c r="B2006" s="133">
        <f t="shared" si="112"/>
        <v>10.087999999999951</v>
      </c>
      <c r="C2006" s="6" t="s">
        <v>1547</v>
      </c>
      <c r="D2006" s="75" t="s">
        <v>400</v>
      </c>
      <c r="E2006" s="135">
        <v>1</v>
      </c>
      <c r="F2006" s="5"/>
      <c r="G2006" s="152"/>
      <c r="H2006" s="145"/>
      <c r="I2006" s="51"/>
      <c r="J2006" s="51"/>
      <c r="K2006" s="51"/>
      <c r="L2006" s="51"/>
    </row>
    <row r="2007" spans="1:12" ht="67.5" x14ac:dyDescent="0.2">
      <c r="A2007" s="160">
        <f t="shared" si="113"/>
        <v>19120</v>
      </c>
      <c r="B2007" s="133">
        <f t="shared" si="112"/>
        <v>10.088999999999951</v>
      </c>
      <c r="C2007" s="6" t="s">
        <v>1548</v>
      </c>
      <c r="D2007" s="75" t="s">
        <v>400</v>
      </c>
      <c r="E2007" s="135">
        <v>1</v>
      </c>
      <c r="F2007" s="5"/>
      <c r="G2007" s="152"/>
      <c r="H2007" s="145"/>
      <c r="I2007" s="51"/>
      <c r="J2007" s="51"/>
      <c r="K2007" s="51"/>
      <c r="L2007" s="51"/>
    </row>
    <row r="2008" spans="1:12" ht="33.75" x14ac:dyDescent="0.2">
      <c r="A2008" s="160">
        <f t="shared" si="113"/>
        <v>19130</v>
      </c>
      <c r="B2008" s="133">
        <f t="shared" si="112"/>
        <v>10.08999999999995</v>
      </c>
      <c r="C2008" s="6" t="s">
        <v>1549</v>
      </c>
      <c r="D2008" s="75" t="s">
        <v>400</v>
      </c>
      <c r="E2008" s="135">
        <v>1</v>
      </c>
      <c r="F2008" s="5"/>
      <c r="G2008" s="152"/>
      <c r="H2008" s="145"/>
      <c r="I2008" s="51"/>
      <c r="J2008" s="51"/>
      <c r="K2008" s="51"/>
      <c r="L2008" s="51"/>
    </row>
    <row r="2009" spans="1:12" ht="33.75" x14ac:dyDescent="0.2">
      <c r="A2009" s="160">
        <f t="shared" si="113"/>
        <v>19140</v>
      </c>
      <c r="B2009" s="133">
        <f t="shared" si="112"/>
        <v>10.09099999999995</v>
      </c>
      <c r="C2009" s="6" t="s">
        <v>1550</v>
      </c>
      <c r="D2009" s="75" t="s">
        <v>400</v>
      </c>
      <c r="E2009" s="135">
        <v>1</v>
      </c>
      <c r="F2009" s="5"/>
      <c r="G2009" s="152"/>
      <c r="H2009" s="145"/>
      <c r="I2009" s="51"/>
      <c r="J2009" s="51"/>
      <c r="K2009" s="51"/>
      <c r="L2009" s="51"/>
    </row>
    <row r="2010" spans="1:12" ht="33.75" x14ac:dyDescent="0.2">
      <c r="A2010" s="160">
        <f t="shared" si="113"/>
        <v>19150</v>
      </c>
      <c r="B2010" s="133">
        <f t="shared" si="112"/>
        <v>10.091999999999949</v>
      </c>
      <c r="C2010" s="6" t="s">
        <v>1551</v>
      </c>
      <c r="D2010" s="75" t="s">
        <v>400</v>
      </c>
      <c r="E2010" s="135">
        <v>1</v>
      </c>
      <c r="F2010" s="5"/>
      <c r="G2010" s="152"/>
      <c r="H2010" s="145"/>
      <c r="I2010" s="51"/>
      <c r="J2010" s="51"/>
      <c r="K2010" s="51"/>
      <c r="L2010" s="51"/>
    </row>
    <row r="2011" spans="1:12" ht="22.5" x14ac:dyDescent="0.2">
      <c r="A2011" s="160">
        <f t="shared" si="113"/>
        <v>19160</v>
      </c>
      <c r="B2011" s="133">
        <f t="shared" si="112"/>
        <v>10.092999999999948</v>
      </c>
      <c r="C2011" s="6" t="s">
        <v>1552</v>
      </c>
      <c r="D2011" s="75" t="s">
        <v>400</v>
      </c>
      <c r="E2011" s="135">
        <v>1</v>
      </c>
      <c r="F2011" s="5"/>
      <c r="G2011" s="152"/>
      <c r="H2011" s="145"/>
      <c r="I2011" s="51"/>
      <c r="J2011" s="51"/>
      <c r="K2011" s="51"/>
      <c r="L2011" s="51"/>
    </row>
    <row r="2012" spans="1:12" x14ac:dyDescent="0.2">
      <c r="A2012" s="160">
        <f t="shared" si="113"/>
        <v>19170</v>
      </c>
      <c r="B2012" s="124" t="s">
        <v>1238</v>
      </c>
      <c r="C2012" s="125" t="s">
        <v>319</v>
      </c>
      <c r="D2012" s="126"/>
      <c r="E2012" s="127"/>
      <c r="F2012" s="4"/>
      <c r="G2012" s="4"/>
      <c r="H2012" s="145"/>
      <c r="I2012" s="51"/>
      <c r="J2012" s="51"/>
      <c r="K2012" s="51"/>
      <c r="L2012" s="51"/>
    </row>
    <row r="2013" spans="1:12" ht="33.75" x14ac:dyDescent="0.2">
      <c r="A2013" s="160">
        <f t="shared" si="113"/>
        <v>19180</v>
      </c>
      <c r="B2013" s="133">
        <f>B2011+0.001</f>
        <v>10.093999999999948</v>
      </c>
      <c r="C2013" s="6" t="s">
        <v>1553</v>
      </c>
      <c r="D2013" s="75" t="s">
        <v>400</v>
      </c>
      <c r="E2013" s="135">
        <v>3</v>
      </c>
      <c r="F2013" s="5"/>
      <c r="G2013" s="153"/>
      <c r="H2013" s="145"/>
      <c r="I2013" s="51"/>
      <c r="J2013" s="51"/>
      <c r="K2013" s="51"/>
      <c r="L2013" s="51"/>
    </row>
    <row r="2014" spans="1:12" ht="33.75" x14ac:dyDescent="0.2">
      <c r="A2014" s="160">
        <f t="shared" si="113"/>
        <v>19190</v>
      </c>
      <c r="B2014" s="133">
        <f t="shared" si="112"/>
        <v>10.094999999999947</v>
      </c>
      <c r="C2014" s="6" t="s">
        <v>1554</v>
      </c>
      <c r="D2014" s="75" t="s">
        <v>400</v>
      </c>
      <c r="E2014" s="135">
        <v>3</v>
      </c>
      <c r="F2014" s="154"/>
      <c r="G2014" s="154"/>
      <c r="H2014" s="145"/>
      <c r="I2014" s="51"/>
      <c r="J2014" s="51"/>
      <c r="K2014" s="51"/>
      <c r="L2014" s="51"/>
    </row>
    <row r="2015" spans="1:12" ht="33.75" x14ac:dyDescent="0.2">
      <c r="A2015" s="160">
        <f t="shared" si="113"/>
        <v>19200</v>
      </c>
      <c r="B2015" s="133">
        <f t="shared" si="112"/>
        <v>10.095999999999947</v>
      </c>
      <c r="C2015" s="6" t="s">
        <v>1555</v>
      </c>
      <c r="D2015" s="75" t="s">
        <v>400</v>
      </c>
      <c r="E2015" s="135">
        <v>3</v>
      </c>
      <c r="F2015" s="5"/>
      <c r="G2015" s="153"/>
      <c r="H2015" s="145"/>
      <c r="I2015" s="51"/>
      <c r="J2015" s="51"/>
      <c r="K2015" s="51"/>
      <c r="L2015" s="51"/>
    </row>
    <row r="2016" spans="1:12" ht="33.75" x14ac:dyDescent="0.2">
      <c r="A2016" s="160">
        <f t="shared" si="113"/>
        <v>19210</v>
      </c>
      <c r="B2016" s="133">
        <f t="shared" si="112"/>
        <v>10.096999999999946</v>
      </c>
      <c r="C2016" s="6" t="s">
        <v>1556</v>
      </c>
      <c r="D2016" s="75" t="s">
        <v>400</v>
      </c>
      <c r="E2016" s="135">
        <v>6</v>
      </c>
      <c r="F2016" s="5"/>
      <c r="G2016" s="153"/>
      <c r="H2016" s="145"/>
      <c r="I2016" s="51"/>
      <c r="J2016" s="51"/>
      <c r="K2016" s="51"/>
      <c r="L2016" s="51"/>
    </row>
    <row r="2017" spans="1:12" ht="33.75" x14ac:dyDescent="0.2">
      <c r="A2017" s="160">
        <f t="shared" si="113"/>
        <v>19220</v>
      </c>
      <c r="B2017" s="133">
        <f t="shared" si="112"/>
        <v>10.097999999999946</v>
      </c>
      <c r="C2017" s="6" t="s">
        <v>1557</v>
      </c>
      <c r="D2017" s="75" t="s">
        <v>400</v>
      </c>
      <c r="E2017" s="135">
        <v>18</v>
      </c>
      <c r="F2017" s="5"/>
      <c r="G2017" s="153"/>
      <c r="H2017" s="145"/>
      <c r="I2017" s="51"/>
      <c r="J2017" s="51"/>
      <c r="K2017" s="51"/>
      <c r="L2017" s="51"/>
    </row>
    <row r="2018" spans="1:12" ht="33.75" x14ac:dyDescent="0.2">
      <c r="A2018" s="160">
        <f t="shared" si="113"/>
        <v>19230</v>
      </c>
      <c r="B2018" s="133">
        <f t="shared" si="112"/>
        <v>10.098999999999945</v>
      </c>
      <c r="C2018" s="6" t="s">
        <v>1558</v>
      </c>
      <c r="D2018" s="75" t="s">
        <v>400</v>
      </c>
      <c r="E2018" s="135">
        <v>165</v>
      </c>
      <c r="F2018" s="5"/>
      <c r="G2018" s="153"/>
      <c r="H2018" s="145"/>
      <c r="I2018" s="51"/>
      <c r="J2018" s="51"/>
      <c r="K2018" s="51"/>
      <c r="L2018" s="51"/>
    </row>
    <row r="2019" spans="1:12" ht="33.75" x14ac:dyDescent="0.2">
      <c r="A2019" s="160">
        <f t="shared" si="113"/>
        <v>19240</v>
      </c>
      <c r="B2019" s="133">
        <f t="shared" si="112"/>
        <v>10.099999999999945</v>
      </c>
      <c r="C2019" s="6" t="s">
        <v>1559</v>
      </c>
      <c r="D2019" s="75" t="s">
        <v>400</v>
      </c>
      <c r="E2019" s="135">
        <v>8</v>
      </c>
      <c r="F2019" s="5"/>
      <c r="G2019" s="153"/>
      <c r="H2019" s="145"/>
      <c r="I2019" s="51"/>
      <c r="J2019" s="51"/>
      <c r="K2019" s="51"/>
      <c r="L2019" s="51"/>
    </row>
    <row r="2020" spans="1:12" ht="33.75" x14ac:dyDescent="0.2">
      <c r="A2020" s="160">
        <f t="shared" si="113"/>
        <v>19250</v>
      </c>
      <c r="B2020" s="133">
        <f t="shared" si="112"/>
        <v>10.100999999999944</v>
      </c>
      <c r="C2020" s="6" t="s">
        <v>1560</v>
      </c>
      <c r="D2020" s="75" t="s">
        <v>400</v>
      </c>
      <c r="E2020" s="135">
        <v>10</v>
      </c>
      <c r="F2020" s="5"/>
      <c r="G2020" s="153"/>
      <c r="H2020" s="145"/>
      <c r="I2020" s="51"/>
      <c r="J2020" s="51"/>
      <c r="K2020" s="51"/>
      <c r="L2020" s="51"/>
    </row>
    <row r="2021" spans="1:12" ht="22.5" x14ac:dyDescent="0.2">
      <c r="A2021" s="160">
        <f t="shared" si="113"/>
        <v>19260</v>
      </c>
      <c r="B2021" s="133">
        <f t="shared" si="112"/>
        <v>10.101999999999943</v>
      </c>
      <c r="C2021" s="6" t="s">
        <v>1561</v>
      </c>
      <c r="D2021" s="75" t="s">
        <v>400</v>
      </c>
      <c r="E2021" s="135">
        <v>173</v>
      </c>
      <c r="F2021" s="5"/>
      <c r="G2021" s="153"/>
      <c r="H2021" s="145"/>
      <c r="I2021" s="51"/>
      <c r="J2021" s="51"/>
      <c r="K2021" s="51"/>
      <c r="L2021" s="51"/>
    </row>
    <row r="2022" spans="1:12" ht="45" x14ac:dyDescent="0.2">
      <c r="A2022" s="160">
        <f t="shared" si="113"/>
        <v>19270</v>
      </c>
      <c r="B2022" s="133">
        <f t="shared" si="112"/>
        <v>10.102999999999943</v>
      </c>
      <c r="C2022" s="6" t="s">
        <v>1562</v>
      </c>
      <c r="D2022" s="75" t="s">
        <v>400</v>
      </c>
      <c r="E2022" s="135">
        <v>1</v>
      </c>
      <c r="F2022" s="5"/>
      <c r="G2022" s="153"/>
      <c r="H2022" s="145"/>
      <c r="I2022" s="51"/>
      <c r="J2022" s="51"/>
      <c r="K2022" s="51"/>
      <c r="L2022" s="51"/>
    </row>
    <row r="2023" spans="1:12" ht="56.25" x14ac:dyDescent="0.2">
      <c r="A2023" s="160">
        <f t="shared" si="113"/>
        <v>19280</v>
      </c>
      <c r="B2023" s="133">
        <f t="shared" si="112"/>
        <v>10.103999999999942</v>
      </c>
      <c r="C2023" s="6" t="s">
        <v>1563</v>
      </c>
      <c r="D2023" s="75" t="s">
        <v>124</v>
      </c>
      <c r="E2023" s="135">
        <v>7320</v>
      </c>
      <c r="F2023" s="5"/>
      <c r="G2023" s="153"/>
      <c r="H2023" s="145"/>
      <c r="I2023" s="51"/>
      <c r="J2023" s="51"/>
      <c r="K2023" s="51"/>
      <c r="L2023" s="51"/>
    </row>
    <row r="2024" spans="1:12" ht="22.5" x14ac:dyDescent="0.2">
      <c r="A2024" s="160">
        <f t="shared" si="113"/>
        <v>19290</v>
      </c>
      <c r="B2024" s="133">
        <f t="shared" si="112"/>
        <v>10.104999999999942</v>
      </c>
      <c r="C2024" s="6" t="s">
        <v>1564</v>
      </c>
      <c r="D2024" s="75"/>
      <c r="E2024" s="135">
        <v>1</v>
      </c>
      <c r="F2024" s="5"/>
      <c r="G2024" s="153"/>
      <c r="H2024" s="145"/>
      <c r="I2024" s="51"/>
      <c r="J2024" s="51"/>
      <c r="K2024" s="51"/>
      <c r="L2024" s="51"/>
    </row>
    <row r="2025" spans="1:12" x14ac:dyDescent="0.2">
      <c r="A2025" s="160">
        <f t="shared" si="113"/>
        <v>19300</v>
      </c>
      <c r="B2025" s="124" t="s">
        <v>1239</v>
      </c>
      <c r="C2025" s="125" t="s">
        <v>475</v>
      </c>
      <c r="D2025" s="126"/>
      <c r="E2025" s="127"/>
      <c r="F2025" s="4"/>
      <c r="G2025" s="4"/>
      <c r="H2025" s="145"/>
      <c r="I2025" s="51"/>
      <c r="J2025" s="51"/>
      <c r="K2025" s="51"/>
      <c r="L2025" s="51"/>
    </row>
    <row r="2026" spans="1:12" ht="45" x14ac:dyDescent="0.2">
      <c r="A2026" s="160">
        <f t="shared" si="113"/>
        <v>19310</v>
      </c>
      <c r="B2026" s="133">
        <f>B2024+0.001</f>
        <v>10.105999999999941</v>
      </c>
      <c r="C2026" s="6" t="s">
        <v>1565</v>
      </c>
      <c r="D2026" s="75" t="s">
        <v>400</v>
      </c>
      <c r="E2026" s="135">
        <v>175</v>
      </c>
      <c r="F2026" s="5"/>
      <c r="G2026" s="153"/>
      <c r="H2026" s="145"/>
      <c r="I2026" s="51"/>
      <c r="J2026" s="51"/>
      <c r="K2026" s="51"/>
      <c r="L2026" s="51"/>
    </row>
    <row r="2027" spans="1:12" ht="45" x14ac:dyDescent="0.2">
      <c r="A2027" s="160">
        <f t="shared" si="113"/>
        <v>19320</v>
      </c>
      <c r="B2027" s="133">
        <f t="shared" ref="B2027:B2043" si="114">B2026+0.001</f>
        <v>10.106999999999941</v>
      </c>
      <c r="C2027" s="6" t="s">
        <v>1566</v>
      </c>
      <c r="D2027" s="75" t="s">
        <v>400</v>
      </c>
      <c r="E2027" s="135">
        <v>13</v>
      </c>
      <c r="F2027" s="5"/>
      <c r="G2027" s="153"/>
      <c r="H2027" s="145"/>
      <c r="I2027" s="51"/>
      <c r="J2027" s="51"/>
      <c r="K2027" s="51"/>
      <c r="L2027" s="51"/>
    </row>
    <row r="2028" spans="1:12" ht="45" x14ac:dyDescent="0.2">
      <c r="A2028" s="160">
        <f t="shared" si="113"/>
        <v>19330</v>
      </c>
      <c r="B2028" s="133">
        <f t="shared" si="114"/>
        <v>10.10799999999994</v>
      </c>
      <c r="C2028" s="6" t="s">
        <v>1567</v>
      </c>
      <c r="D2028" s="75" t="s">
        <v>400</v>
      </c>
      <c r="E2028" s="135">
        <v>7</v>
      </c>
      <c r="F2028" s="5"/>
      <c r="G2028" s="153"/>
      <c r="H2028" s="145"/>
      <c r="I2028" s="51"/>
      <c r="J2028" s="51"/>
      <c r="K2028" s="51"/>
      <c r="L2028" s="51"/>
    </row>
    <row r="2029" spans="1:12" ht="45" x14ac:dyDescent="0.2">
      <c r="A2029" s="160">
        <f t="shared" si="113"/>
        <v>19340</v>
      </c>
      <c r="B2029" s="133">
        <f t="shared" si="114"/>
        <v>10.10899999999994</v>
      </c>
      <c r="C2029" s="6" t="s">
        <v>1568</v>
      </c>
      <c r="D2029" s="75" t="s">
        <v>400</v>
      </c>
      <c r="E2029" s="135">
        <v>7</v>
      </c>
      <c r="F2029" s="5"/>
      <c r="G2029" s="153"/>
      <c r="H2029" s="145"/>
      <c r="I2029" s="51"/>
      <c r="J2029" s="51"/>
      <c r="K2029" s="51"/>
      <c r="L2029" s="51"/>
    </row>
    <row r="2030" spans="1:12" ht="45" x14ac:dyDescent="0.2">
      <c r="A2030" s="160">
        <f t="shared" si="113"/>
        <v>19350</v>
      </c>
      <c r="B2030" s="133">
        <f t="shared" si="114"/>
        <v>10.109999999999939</v>
      </c>
      <c r="C2030" s="6" t="s">
        <v>1569</v>
      </c>
      <c r="D2030" s="75" t="s">
        <v>400</v>
      </c>
      <c r="E2030" s="135">
        <v>4</v>
      </c>
      <c r="F2030" s="5"/>
      <c r="G2030" s="153"/>
      <c r="H2030" s="145"/>
      <c r="I2030" s="51"/>
      <c r="J2030" s="51"/>
      <c r="K2030" s="51"/>
      <c r="L2030" s="51"/>
    </row>
    <row r="2031" spans="1:12" ht="45" x14ac:dyDescent="0.2">
      <c r="A2031" s="160">
        <f t="shared" si="113"/>
        <v>19360</v>
      </c>
      <c r="B2031" s="133">
        <f t="shared" si="114"/>
        <v>10.110999999999938</v>
      </c>
      <c r="C2031" s="6" t="s">
        <v>1570</v>
      </c>
      <c r="D2031" s="75" t="s">
        <v>400</v>
      </c>
      <c r="E2031" s="135">
        <v>7</v>
      </c>
      <c r="F2031" s="55"/>
      <c r="G2031" s="55"/>
      <c r="H2031" s="145"/>
      <c r="I2031" s="51"/>
      <c r="J2031" s="51"/>
      <c r="K2031" s="51"/>
      <c r="L2031" s="51"/>
    </row>
    <row r="2032" spans="1:12" ht="45" x14ac:dyDescent="0.2">
      <c r="A2032" s="160">
        <f t="shared" si="113"/>
        <v>19370</v>
      </c>
      <c r="B2032" s="133">
        <f t="shared" si="114"/>
        <v>10.111999999999938</v>
      </c>
      <c r="C2032" s="6" t="s">
        <v>1571</v>
      </c>
      <c r="D2032" s="75" t="s">
        <v>400</v>
      </c>
      <c r="E2032" s="135">
        <v>4</v>
      </c>
      <c r="F2032" s="55"/>
      <c r="G2032" s="55"/>
      <c r="H2032" s="145"/>
      <c r="I2032" s="51"/>
      <c r="J2032" s="51"/>
      <c r="K2032" s="51"/>
      <c r="L2032" s="51"/>
    </row>
    <row r="2033" spans="1:12" ht="45" x14ac:dyDescent="0.2">
      <c r="A2033" s="160">
        <f t="shared" si="113"/>
        <v>19380</v>
      </c>
      <c r="B2033" s="133">
        <f t="shared" si="114"/>
        <v>10.112999999999937</v>
      </c>
      <c r="C2033" s="6" t="s">
        <v>1572</v>
      </c>
      <c r="D2033" s="75" t="s">
        <v>400</v>
      </c>
      <c r="E2033" s="135">
        <v>12</v>
      </c>
      <c r="F2033" s="55"/>
      <c r="G2033" s="55"/>
      <c r="H2033" s="145"/>
      <c r="I2033" s="51"/>
      <c r="J2033" s="51"/>
      <c r="K2033" s="51"/>
      <c r="L2033" s="51"/>
    </row>
    <row r="2034" spans="1:12" ht="45" x14ac:dyDescent="0.2">
      <c r="A2034" s="160">
        <f t="shared" si="113"/>
        <v>19390</v>
      </c>
      <c r="B2034" s="133">
        <f t="shared" si="114"/>
        <v>10.113999999999937</v>
      </c>
      <c r="C2034" s="6" t="s">
        <v>1573</v>
      </c>
      <c r="D2034" s="75" t="s">
        <v>400</v>
      </c>
      <c r="E2034" s="135">
        <v>195</v>
      </c>
      <c r="F2034" s="55"/>
      <c r="G2034" s="55"/>
      <c r="H2034" s="145"/>
      <c r="I2034" s="51"/>
      <c r="J2034" s="51"/>
      <c r="K2034" s="51"/>
      <c r="L2034" s="51"/>
    </row>
    <row r="2035" spans="1:12" ht="22.5" x14ac:dyDescent="0.2">
      <c r="A2035" s="160">
        <f t="shared" si="113"/>
        <v>19400</v>
      </c>
      <c r="B2035" s="133">
        <f t="shared" si="114"/>
        <v>10.114999999999936</v>
      </c>
      <c r="C2035" s="6" t="s">
        <v>1574</v>
      </c>
      <c r="D2035" s="75" t="s">
        <v>400</v>
      </c>
      <c r="E2035" s="135">
        <v>1</v>
      </c>
      <c r="F2035" s="5"/>
      <c r="G2035" s="153"/>
      <c r="H2035" s="145"/>
      <c r="I2035" s="51"/>
      <c r="J2035" s="51"/>
      <c r="K2035" s="51"/>
      <c r="L2035" s="51"/>
    </row>
    <row r="2036" spans="1:12" ht="33.75" x14ac:dyDescent="0.2">
      <c r="A2036" s="160">
        <f t="shared" si="113"/>
        <v>19410</v>
      </c>
      <c r="B2036" s="133">
        <f t="shared" si="114"/>
        <v>10.115999999999936</v>
      </c>
      <c r="C2036" s="6" t="s">
        <v>1575</v>
      </c>
      <c r="D2036" s="75" t="s">
        <v>400</v>
      </c>
      <c r="E2036" s="135">
        <v>1</v>
      </c>
      <c r="F2036" s="5"/>
      <c r="G2036" s="153"/>
      <c r="H2036" s="145"/>
      <c r="I2036" s="51"/>
      <c r="J2036" s="51"/>
      <c r="K2036" s="51"/>
      <c r="L2036" s="51"/>
    </row>
    <row r="2037" spans="1:12" ht="33.75" x14ac:dyDescent="0.2">
      <c r="A2037" s="160">
        <f t="shared" si="113"/>
        <v>19420</v>
      </c>
      <c r="B2037" s="133">
        <f t="shared" si="114"/>
        <v>10.116999999999935</v>
      </c>
      <c r="C2037" s="6" t="s">
        <v>1576</v>
      </c>
      <c r="D2037" s="75" t="s">
        <v>400</v>
      </c>
      <c r="E2037" s="135">
        <v>195</v>
      </c>
      <c r="F2037" s="5"/>
      <c r="G2037" s="153"/>
      <c r="H2037" s="145"/>
      <c r="I2037" s="51"/>
      <c r="J2037" s="51"/>
      <c r="K2037" s="51"/>
      <c r="L2037" s="51"/>
    </row>
    <row r="2038" spans="1:12" ht="45" x14ac:dyDescent="0.2">
      <c r="A2038" s="160">
        <f t="shared" si="113"/>
        <v>19430</v>
      </c>
      <c r="B2038" s="133">
        <f t="shared" si="114"/>
        <v>10.117999999999935</v>
      </c>
      <c r="C2038" s="6" t="s">
        <v>1577</v>
      </c>
      <c r="D2038" s="75" t="s">
        <v>400</v>
      </c>
      <c r="E2038" s="135">
        <v>1</v>
      </c>
      <c r="F2038" s="5"/>
      <c r="G2038" s="153"/>
      <c r="H2038" s="145"/>
      <c r="I2038" s="51"/>
      <c r="J2038" s="51"/>
      <c r="K2038" s="51"/>
      <c r="L2038" s="51"/>
    </row>
    <row r="2039" spans="1:12" ht="45" x14ac:dyDescent="0.2">
      <c r="A2039" s="160">
        <f t="shared" si="113"/>
        <v>19440</v>
      </c>
      <c r="B2039" s="133">
        <f t="shared" si="114"/>
        <v>10.118999999999934</v>
      </c>
      <c r="C2039" s="6" t="s">
        <v>1578</v>
      </c>
      <c r="D2039" s="75" t="s">
        <v>400</v>
      </c>
      <c r="E2039" s="135">
        <v>1</v>
      </c>
      <c r="F2039" s="5"/>
      <c r="G2039" s="153"/>
      <c r="H2039" s="145"/>
      <c r="I2039" s="51"/>
      <c r="J2039" s="51"/>
      <c r="K2039" s="51"/>
      <c r="L2039" s="51"/>
    </row>
    <row r="2040" spans="1:12" ht="45" x14ac:dyDescent="0.2">
      <c r="A2040" s="160">
        <f t="shared" si="113"/>
        <v>19450</v>
      </c>
      <c r="B2040" s="133">
        <f t="shared" si="114"/>
        <v>10.119999999999933</v>
      </c>
      <c r="C2040" s="6" t="s">
        <v>1579</v>
      </c>
      <c r="D2040" s="75" t="s">
        <v>400</v>
      </c>
      <c r="E2040" s="135">
        <v>1</v>
      </c>
      <c r="F2040" s="5"/>
      <c r="G2040" s="153"/>
      <c r="H2040" s="145"/>
      <c r="I2040" s="51"/>
      <c r="J2040" s="51"/>
      <c r="K2040" s="51"/>
      <c r="L2040" s="51"/>
    </row>
    <row r="2041" spans="1:12" ht="45" x14ac:dyDescent="0.2">
      <c r="A2041" s="160">
        <f t="shared" si="113"/>
        <v>19460</v>
      </c>
      <c r="B2041" s="133">
        <f t="shared" si="114"/>
        <v>10.120999999999933</v>
      </c>
      <c r="C2041" s="6" t="s">
        <v>1580</v>
      </c>
      <c r="D2041" s="75" t="s">
        <v>400</v>
      </c>
      <c r="E2041" s="135">
        <v>195</v>
      </c>
      <c r="F2041" s="55"/>
      <c r="G2041" s="55"/>
      <c r="H2041" s="145"/>
      <c r="I2041" s="51"/>
      <c r="J2041" s="51"/>
      <c r="K2041" s="51"/>
      <c r="L2041" s="51"/>
    </row>
    <row r="2042" spans="1:12" ht="67.5" x14ac:dyDescent="0.2">
      <c r="A2042" s="160">
        <f t="shared" si="113"/>
        <v>19470</v>
      </c>
      <c r="B2042" s="133">
        <f t="shared" si="114"/>
        <v>10.121999999999932</v>
      </c>
      <c r="C2042" s="6" t="s">
        <v>1581</v>
      </c>
      <c r="D2042" s="75" t="s">
        <v>400</v>
      </c>
      <c r="E2042" s="135">
        <v>7</v>
      </c>
      <c r="F2042" s="5"/>
      <c r="G2042" s="153"/>
      <c r="H2042" s="145"/>
      <c r="I2042" s="51"/>
      <c r="J2042" s="51"/>
      <c r="K2042" s="51"/>
      <c r="L2042" s="51"/>
    </row>
    <row r="2043" spans="1:12" ht="22.5" x14ac:dyDescent="0.2">
      <c r="A2043" s="160">
        <f t="shared" si="113"/>
        <v>19480</v>
      </c>
      <c r="B2043" s="133">
        <f t="shared" si="114"/>
        <v>10.122999999999932</v>
      </c>
      <c r="C2043" s="6" t="s">
        <v>1582</v>
      </c>
      <c r="D2043" s="75" t="s">
        <v>400</v>
      </c>
      <c r="E2043" s="135">
        <v>1</v>
      </c>
      <c r="F2043" s="5"/>
      <c r="G2043" s="153"/>
      <c r="H2043" s="145"/>
      <c r="I2043" s="51"/>
      <c r="J2043" s="51"/>
      <c r="K2043" s="51"/>
      <c r="L2043" s="51"/>
    </row>
    <row r="2044" spans="1:12" x14ac:dyDescent="0.2">
      <c r="A2044" s="160">
        <f t="shared" si="113"/>
        <v>19490</v>
      </c>
      <c r="B2044" s="124" t="s">
        <v>1240</v>
      </c>
      <c r="C2044" s="125" t="s">
        <v>320</v>
      </c>
      <c r="D2044" s="126"/>
      <c r="E2044" s="127"/>
      <c r="F2044" s="55"/>
      <c r="G2044" s="55"/>
      <c r="H2044" s="145"/>
      <c r="I2044" s="51"/>
      <c r="J2044" s="51"/>
      <c r="K2044" s="51"/>
      <c r="L2044" s="51"/>
    </row>
    <row r="2045" spans="1:12" ht="45" x14ac:dyDescent="0.2">
      <c r="A2045" s="160">
        <f t="shared" si="113"/>
        <v>19500</v>
      </c>
      <c r="B2045" s="133">
        <f>B2043+0.001</f>
        <v>10.123999999999931</v>
      </c>
      <c r="C2045" s="6" t="s">
        <v>1583</v>
      </c>
      <c r="D2045" s="75" t="s">
        <v>400</v>
      </c>
      <c r="E2045" s="135" t="s">
        <v>1605</v>
      </c>
      <c r="F2045" s="55"/>
      <c r="G2045" s="55"/>
      <c r="H2045" s="145"/>
      <c r="I2045" s="51"/>
      <c r="J2045" s="51"/>
      <c r="K2045" s="51"/>
      <c r="L2045" s="51"/>
    </row>
    <row r="2046" spans="1:12" ht="45" x14ac:dyDescent="0.2">
      <c r="A2046" s="160">
        <f t="shared" si="113"/>
        <v>19510</v>
      </c>
      <c r="B2046" s="133">
        <f t="shared" ref="B2046:B2067" si="115">B2045+0.001</f>
        <v>10.124999999999931</v>
      </c>
      <c r="C2046" s="6" t="s">
        <v>1584</v>
      </c>
      <c r="D2046" s="75" t="s">
        <v>400</v>
      </c>
      <c r="E2046" s="135">
        <v>47</v>
      </c>
      <c r="F2046" s="5"/>
      <c r="G2046" s="153"/>
      <c r="H2046" s="145"/>
      <c r="I2046" s="51"/>
      <c r="J2046" s="51"/>
      <c r="K2046" s="51"/>
      <c r="L2046" s="51"/>
    </row>
    <row r="2047" spans="1:12" ht="45" x14ac:dyDescent="0.2">
      <c r="A2047" s="160">
        <f t="shared" si="113"/>
        <v>19520</v>
      </c>
      <c r="B2047" s="133">
        <f t="shared" si="115"/>
        <v>10.12599999999993</v>
      </c>
      <c r="C2047" s="6" t="s">
        <v>1585</v>
      </c>
      <c r="D2047" s="75" t="s">
        <v>400</v>
      </c>
      <c r="E2047" s="135">
        <v>47</v>
      </c>
      <c r="F2047" s="55"/>
      <c r="G2047" s="55"/>
      <c r="H2047" s="145"/>
      <c r="I2047" s="51"/>
      <c r="J2047" s="51"/>
      <c r="K2047" s="51"/>
      <c r="L2047" s="51"/>
    </row>
    <row r="2048" spans="1:12" ht="33.75" x14ac:dyDescent="0.2">
      <c r="A2048" s="160">
        <f t="shared" si="113"/>
        <v>19530</v>
      </c>
      <c r="B2048" s="133">
        <f t="shared" si="115"/>
        <v>10.12699999999993</v>
      </c>
      <c r="C2048" s="6" t="s">
        <v>1586</v>
      </c>
      <c r="D2048" s="75" t="s">
        <v>400</v>
      </c>
      <c r="E2048" s="135">
        <v>32</v>
      </c>
      <c r="F2048" s="5"/>
      <c r="G2048" s="153"/>
      <c r="H2048" s="145"/>
      <c r="I2048" s="51"/>
      <c r="J2048" s="51"/>
      <c r="K2048" s="51"/>
      <c r="L2048" s="51"/>
    </row>
    <row r="2049" spans="1:12" ht="45" x14ac:dyDescent="0.2">
      <c r="A2049" s="160">
        <f t="shared" si="113"/>
        <v>19540</v>
      </c>
      <c r="B2049" s="133">
        <f t="shared" si="115"/>
        <v>10.127999999999929</v>
      </c>
      <c r="C2049" s="6" t="s">
        <v>1587</v>
      </c>
      <c r="D2049" s="75" t="s">
        <v>400</v>
      </c>
      <c r="E2049" s="135">
        <v>12</v>
      </c>
      <c r="F2049" s="55"/>
      <c r="G2049" s="55"/>
      <c r="H2049" s="145"/>
      <c r="I2049" s="51"/>
      <c r="J2049" s="51"/>
      <c r="K2049" s="51"/>
      <c r="L2049" s="51"/>
    </row>
    <row r="2050" spans="1:12" ht="45" x14ac:dyDescent="0.2">
      <c r="A2050" s="160">
        <f t="shared" si="113"/>
        <v>19550</v>
      </c>
      <c r="B2050" s="133">
        <f t="shared" si="115"/>
        <v>10.128999999999929</v>
      </c>
      <c r="C2050" s="6" t="s">
        <v>1588</v>
      </c>
      <c r="D2050" s="75" t="s">
        <v>400</v>
      </c>
      <c r="E2050" s="135">
        <v>49</v>
      </c>
      <c r="F2050" s="55"/>
      <c r="G2050" s="55"/>
      <c r="H2050" s="145"/>
      <c r="I2050" s="51"/>
      <c r="J2050" s="51"/>
      <c r="K2050" s="51"/>
      <c r="L2050" s="51"/>
    </row>
    <row r="2051" spans="1:12" ht="45" x14ac:dyDescent="0.2">
      <c r="A2051" s="160">
        <f t="shared" si="113"/>
        <v>19560</v>
      </c>
      <c r="B2051" s="133">
        <f t="shared" si="115"/>
        <v>10.129999999999928</v>
      </c>
      <c r="C2051" s="6" t="s">
        <v>1589</v>
      </c>
      <c r="D2051" s="75" t="s">
        <v>400</v>
      </c>
      <c r="E2051" s="135">
        <v>10</v>
      </c>
      <c r="F2051" s="55"/>
      <c r="G2051" s="55"/>
      <c r="H2051" s="145"/>
      <c r="I2051" s="51"/>
      <c r="J2051" s="51"/>
      <c r="K2051" s="51"/>
      <c r="L2051" s="51"/>
    </row>
    <row r="2052" spans="1:12" ht="45" x14ac:dyDescent="0.2">
      <c r="A2052" s="160">
        <f t="shared" si="113"/>
        <v>19570</v>
      </c>
      <c r="B2052" s="133">
        <f t="shared" si="115"/>
        <v>10.130999999999927</v>
      </c>
      <c r="C2052" s="6" t="s">
        <v>1590</v>
      </c>
      <c r="D2052" s="75" t="s">
        <v>400</v>
      </c>
      <c r="E2052" s="135">
        <v>5</v>
      </c>
      <c r="F2052" s="5"/>
      <c r="G2052" s="153"/>
      <c r="H2052" s="145"/>
      <c r="I2052" s="51"/>
      <c r="J2052" s="51"/>
      <c r="K2052" s="51"/>
      <c r="L2052" s="51"/>
    </row>
    <row r="2053" spans="1:12" ht="45" x14ac:dyDescent="0.2">
      <c r="A2053" s="160">
        <f t="shared" si="113"/>
        <v>19580</v>
      </c>
      <c r="B2053" s="133">
        <f t="shared" si="115"/>
        <v>10.131999999999927</v>
      </c>
      <c r="C2053" s="6" t="s">
        <v>1591</v>
      </c>
      <c r="D2053" s="75" t="s">
        <v>400</v>
      </c>
      <c r="E2053" s="135">
        <v>1</v>
      </c>
      <c r="F2053" s="5"/>
      <c r="G2053" s="153"/>
      <c r="H2053" s="145"/>
      <c r="I2053" s="51"/>
      <c r="J2053" s="51"/>
      <c r="K2053" s="51"/>
      <c r="L2053" s="51"/>
    </row>
    <row r="2054" spans="1:12" ht="56.25" x14ac:dyDescent="0.2">
      <c r="A2054" s="160">
        <f t="shared" si="113"/>
        <v>19590</v>
      </c>
      <c r="B2054" s="133">
        <f t="shared" si="115"/>
        <v>10.132999999999926</v>
      </c>
      <c r="C2054" s="6" t="s">
        <v>1592</v>
      </c>
      <c r="D2054" s="75" t="s">
        <v>400</v>
      </c>
      <c r="E2054" s="135">
        <v>3</v>
      </c>
      <c r="F2054" s="5"/>
      <c r="G2054" s="153"/>
      <c r="H2054" s="145"/>
      <c r="I2054" s="51"/>
      <c r="J2054" s="51"/>
      <c r="K2054" s="51"/>
      <c r="L2054" s="51"/>
    </row>
    <row r="2055" spans="1:12" ht="45" x14ac:dyDescent="0.2">
      <c r="A2055" s="160">
        <f t="shared" si="113"/>
        <v>19600</v>
      </c>
      <c r="B2055" s="133">
        <f t="shared" si="115"/>
        <v>10.133999999999926</v>
      </c>
      <c r="C2055" s="6" t="s">
        <v>1593</v>
      </c>
      <c r="D2055" s="75" t="s">
        <v>400</v>
      </c>
      <c r="E2055" s="135">
        <v>3</v>
      </c>
      <c r="F2055" s="5"/>
      <c r="G2055" s="153"/>
      <c r="H2055" s="145"/>
      <c r="I2055" s="51"/>
      <c r="J2055" s="51"/>
      <c r="K2055" s="51"/>
      <c r="L2055" s="51"/>
    </row>
    <row r="2056" spans="1:12" ht="33.75" x14ac:dyDescent="0.2">
      <c r="A2056" s="160">
        <f t="shared" si="113"/>
        <v>19610</v>
      </c>
      <c r="B2056" s="133">
        <f t="shared" si="115"/>
        <v>10.134999999999925</v>
      </c>
      <c r="C2056" s="6" t="s">
        <v>1594</v>
      </c>
      <c r="D2056" s="75" t="s">
        <v>400</v>
      </c>
      <c r="E2056" s="135">
        <v>47</v>
      </c>
      <c r="F2056" s="5"/>
      <c r="G2056" s="153"/>
      <c r="H2056" s="145"/>
      <c r="I2056" s="51"/>
      <c r="J2056" s="51"/>
      <c r="K2056" s="51"/>
      <c r="L2056" s="51"/>
    </row>
    <row r="2057" spans="1:12" ht="67.5" x14ac:dyDescent="0.2">
      <c r="A2057" s="160">
        <f t="shared" si="113"/>
        <v>19620</v>
      </c>
      <c r="B2057" s="133">
        <f t="shared" si="115"/>
        <v>10.135999999999925</v>
      </c>
      <c r="C2057" s="6" t="s">
        <v>1595</v>
      </c>
      <c r="D2057" s="75" t="s">
        <v>400</v>
      </c>
      <c r="E2057" s="135">
        <v>47</v>
      </c>
      <c r="F2057" s="5"/>
      <c r="G2057" s="153"/>
      <c r="H2057" s="145"/>
      <c r="I2057" s="51"/>
      <c r="J2057" s="51"/>
      <c r="K2057" s="51"/>
      <c r="L2057" s="51"/>
    </row>
    <row r="2058" spans="1:12" ht="33.75" x14ac:dyDescent="0.2">
      <c r="A2058" s="160">
        <f t="shared" si="113"/>
        <v>19630</v>
      </c>
      <c r="B2058" s="133">
        <f t="shared" si="115"/>
        <v>10.136999999999924</v>
      </c>
      <c r="C2058" s="6" t="s">
        <v>1596</v>
      </c>
      <c r="D2058" s="75" t="s">
        <v>400</v>
      </c>
      <c r="E2058" s="135">
        <v>47</v>
      </c>
      <c r="F2058" s="154"/>
      <c r="G2058" s="154"/>
      <c r="H2058" s="145"/>
      <c r="I2058" s="51"/>
      <c r="J2058" s="51"/>
      <c r="K2058" s="51"/>
      <c r="L2058" s="51"/>
    </row>
    <row r="2059" spans="1:12" ht="33.75" x14ac:dyDescent="0.2">
      <c r="A2059" s="160">
        <f t="shared" si="113"/>
        <v>19640</v>
      </c>
      <c r="B2059" s="133">
        <f t="shared" si="115"/>
        <v>10.137999999999924</v>
      </c>
      <c r="C2059" s="6" t="s">
        <v>1597</v>
      </c>
      <c r="D2059" s="75" t="s">
        <v>400</v>
      </c>
      <c r="E2059" s="135">
        <v>1000</v>
      </c>
      <c r="F2059" s="55"/>
      <c r="G2059" s="55"/>
      <c r="H2059" s="145"/>
      <c r="I2059" s="51"/>
      <c r="J2059" s="51"/>
      <c r="K2059" s="51"/>
      <c r="L2059" s="51"/>
    </row>
    <row r="2060" spans="1:12" ht="45" x14ac:dyDescent="0.2">
      <c r="A2060" s="160">
        <f t="shared" si="113"/>
        <v>19650</v>
      </c>
      <c r="B2060" s="133">
        <f t="shared" si="115"/>
        <v>10.138999999999923</v>
      </c>
      <c r="C2060" s="6" t="s">
        <v>1598</v>
      </c>
      <c r="D2060" s="75" t="s">
        <v>400</v>
      </c>
      <c r="E2060" s="135">
        <v>1</v>
      </c>
      <c r="F2060" s="4"/>
      <c r="G2060" s="4"/>
      <c r="H2060" s="145"/>
      <c r="I2060" s="51"/>
      <c r="J2060" s="51"/>
      <c r="K2060" s="51"/>
      <c r="L2060" s="51"/>
    </row>
    <row r="2061" spans="1:12" ht="45" x14ac:dyDescent="0.2">
      <c r="A2061" s="160">
        <f t="shared" si="113"/>
        <v>19660</v>
      </c>
      <c r="B2061" s="133">
        <f t="shared" si="115"/>
        <v>10.139999999999922</v>
      </c>
      <c r="C2061" s="6" t="s">
        <v>1599</v>
      </c>
      <c r="D2061" s="75" t="s">
        <v>400</v>
      </c>
      <c r="E2061" s="135">
        <v>1</v>
      </c>
      <c r="F2061" s="5"/>
      <c r="G2061" s="153"/>
      <c r="H2061" s="145"/>
      <c r="I2061" s="51"/>
      <c r="J2061" s="51"/>
      <c r="K2061" s="51"/>
      <c r="L2061" s="51"/>
    </row>
    <row r="2062" spans="1:12" ht="67.5" x14ac:dyDescent="0.2">
      <c r="A2062" s="160">
        <f t="shared" si="113"/>
        <v>19670</v>
      </c>
      <c r="B2062" s="133">
        <f t="shared" si="115"/>
        <v>10.140999999999922</v>
      </c>
      <c r="C2062" s="6" t="s">
        <v>1600</v>
      </c>
      <c r="D2062" s="75" t="s">
        <v>400</v>
      </c>
      <c r="E2062" s="135">
        <v>1</v>
      </c>
      <c r="F2062" s="55"/>
      <c r="G2062" s="55"/>
      <c r="H2062" s="145"/>
      <c r="I2062" s="51"/>
      <c r="J2062" s="51"/>
      <c r="K2062" s="51"/>
      <c r="L2062" s="51"/>
    </row>
    <row r="2063" spans="1:12" ht="56.25" x14ac:dyDescent="0.2">
      <c r="A2063" s="160">
        <f t="shared" si="113"/>
        <v>19680</v>
      </c>
      <c r="B2063" s="133">
        <f t="shared" si="115"/>
        <v>10.141999999999921</v>
      </c>
      <c r="C2063" s="6" t="s">
        <v>1601</v>
      </c>
      <c r="D2063" s="75" t="s">
        <v>400</v>
      </c>
      <c r="E2063" s="135">
        <v>1</v>
      </c>
      <c r="F2063" s="5"/>
      <c r="G2063" s="153"/>
      <c r="H2063" s="145"/>
      <c r="I2063" s="51"/>
      <c r="J2063" s="51"/>
      <c r="K2063" s="51"/>
      <c r="L2063" s="51"/>
    </row>
    <row r="2064" spans="1:12" ht="56.25" x14ac:dyDescent="0.2">
      <c r="A2064" s="160">
        <f t="shared" si="113"/>
        <v>19690</v>
      </c>
      <c r="B2064" s="133">
        <f t="shared" si="115"/>
        <v>10.142999999999921</v>
      </c>
      <c r="C2064" s="6" t="s">
        <v>1602</v>
      </c>
      <c r="D2064" s="75" t="s">
        <v>400</v>
      </c>
      <c r="E2064" s="135">
        <v>47</v>
      </c>
      <c r="F2064" s="5"/>
      <c r="G2064" s="153"/>
      <c r="H2064" s="145"/>
      <c r="I2064" s="51"/>
      <c r="J2064" s="51"/>
      <c r="K2064" s="51"/>
      <c r="L2064" s="51"/>
    </row>
    <row r="2065" spans="1:12" ht="45" x14ac:dyDescent="0.2">
      <c r="A2065" s="160">
        <f t="shared" si="113"/>
        <v>19700</v>
      </c>
      <c r="B2065" s="133">
        <f t="shared" si="115"/>
        <v>10.14399999999992</v>
      </c>
      <c r="C2065" s="6" t="s">
        <v>1603</v>
      </c>
      <c r="D2065" s="75" t="s">
        <v>400</v>
      </c>
      <c r="E2065" s="135">
        <v>47</v>
      </c>
      <c r="F2065" s="55"/>
      <c r="G2065" s="55"/>
      <c r="H2065" s="145"/>
      <c r="I2065" s="51"/>
      <c r="J2065" s="51"/>
      <c r="K2065" s="51"/>
      <c r="L2065" s="51"/>
    </row>
    <row r="2066" spans="1:12" ht="56.25" x14ac:dyDescent="0.2">
      <c r="A2066" s="160">
        <f t="shared" ref="A2066:A2129" si="116">A2065+10</f>
        <v>19710</v>
      </c>
      <c r="B2066" s="133">
        <f t="shared" si="115"/>
        <v>10.14499999999992</v>
      </c>
      <c r="C2066" s="6" t="s">
        <v>1604</v>
      </c>
      <c r="D2066" s="75" t="s">
        <v>400</v>
      </c>
      <c r="E2066" s="135">
        <v>47</v>
      </c>
      <c r="F2066" s="5"/>
      <c r="G2066" s="153"/>
      <c r="H2066" s="145"/>
      <c r="I2066" s="51"/>
      <c r="J2066" s="51"/>
      <c r="K2066" s="51"/>
      <c r="L2066" s="51"/>
    </row>
    <row r="2067" spans="1:12" ht="22.5" x14ac:dyDescent="0.2">
      <c r="A2067" s="160">
        <f t="shared" si="116"/>
        <v>19720</v>
      </c>
      <c r="B2067" s="133">
        <f t="shared" si="115"/>
        <v>10.145999999999919</v>
      </c>
      <c r="C2067" s="6" t="s">
        <v>1582</v>
      </c>
      <c r="D2067" s="75" t="s">
        <v>400</v>
      </c>
      <c r="E2067" s="135">
        <v>1</v>
      </c>
      <c r="F2067" s="55"/>
      <c r="G2067" s="55"/>
      <c r="H2067" s="145"/>
      <c r="I2067" s="51"/>
      <c r="J2067" s="51"/>
      <c r="K2067" s="51"/>
      <c r="L2067" s="51"/>
    </row>
    <row r="2068" spans="1:12" x14ac:dyDescent="0.2">
      <c r="A2068" s="160">
        <f t="shared" si="116"/>
        <v>19730</v>
      </c>
      <c r="B2068" s="124" t="s">
        <v>1241</v>
      </c>
      <c r="C2068" s="125" t="s">
        <v>321</v>
      </c>
      <c r="D2068" s="126"/>
      <c r="E2068" s="127"/>
      <c r="F2068" s="5"/>
      <c r="G2068" s="153"/>
      <c r="H2068" s="145"/>
      <c r="I2068" s="51"/>
      <c r="J2068" s="51"/>
      <c r="K2068" s="51"/>
      <c r="L2068" s="51"/>
    </row>
    <row r="2069" spans="1:12" ht="33.75" x14ac:dyDescent="0.2">
      <c r="A2069" s="160">
        <f t="shared" si="116"/>
        <v>19740</v>
      </c>
      <c r="B2069" s="133">
        <f>B2067+0.001</f>
        <v>10.146999999999919</v>
      </c>
      <c r="C2069" s="6" t="s">
        <v>1461</v>
      </c>
      <c r="D2069" s="75" t="s">
        <v>400</v>
      </c>
      <c r="E2069" s="135">
        <v>36</v>
      </c>
      <c r="F2069" s="5"/>
      <c r="G2069" s="153"/>
      <c r="H2069" s="145"/>
      <c r="I2069" s="51"/>
      <c r="J2069" s="51"/>
      <c r="K2069" s="51"/>
      <c r="L2069" s="51"/>
    </row>
    <row r="2070" spans="1:12" ht="45" x14ac:dyDescent="0.2">
      <c r="A2070" s="160">
        <f t="shared" si="116"/>
        <v>19750</v>
      </c>
      <c r="B2070" s="133">
        <f t="shared" ref="B2070:B2081" si="117">B2069+0.001</f>
        <v>10.147999999999918</v>
      </c>
      <c r="C2070" s="6" t="s">
        <v>1606</v>
      </c>
      <c r="D2070" s="75" t="s">
        <v>400</v>
      </c>
      <c r="E2070" s="135">
        <v>5</v>
      </c>
      <c r="F2070" s="5"/>
      <c r="G2070" s="153"/>
      <c r="H2070" s="145"/>
      <c r="I2070" s="51"/>
      <c r="J2070" s="51"/>
      <c r="K2070" s="51"/>
      <c r="L2070" s="51"/>
    </row>
    <row r="2071" spans="1:12" ht="45" x14ac:dyDescent="0.2">
      <c r="A2071" s="160">
        <f t="shared" si="116"/>
        <v>19760</v>
      </c>
      <c r="B2071" s="133">
        <f t="shared" si="117"/>
        <v>10.148999999999917</v>
      </c>
      <c r="C2071" s="6" t="s">
        <v>1607</v>
      </c>
      <c r="D2071" s="75" t="s">
        <v>400</v>
      </c>
      <c r="E2071" s="135">
        <v>3</v>
      </c>
      <c r="F2071" s="5"/>
      <c r="G2071" s="153"/>
      <c r="H2071" s="145"/>
      <c r="I2071" s="51"/>
      <c r="J2071" s="51"/>
      <c r="K2071" s="51"/>
      <c r="L2071" s="51"/>
    </row>
    <row r="2072" spans="1:12" ht="45" x14ac:dyDescent="0.2">
      <c r="A2072" s="160">
        <f t="shared" si="116"/>
        <v>19770</v>
      </c>
      <c r="B2072" s="133">
        <f t="shared" si="117"/>
        <v>10.149999999999917</v>
      </c>
      <c r="C2072" s="6" t="s">
        <v>1608</v>
      </c>
      <c r="D2072" s="75" t="s">
        <v>400</v>
      </c>
      <c r="E2072" s="135">
        <v>78</v>
      </c>
      <c r="F2072" s="5"/>
      <c r="G2072" s="153"/>
      <c r="H2072" s="145"/>
      <c r="I2072" s="51"/>
      <c r="J2072" s="51"/>
      <c r="K2072" s="51"/>
      <c r="L2072" s="51"/>
    </row>
    <row r="2073" spans="1:12" ht="45" x14ac:dyDescent="0.2">
      <c r="A2073" s="160">
        <f t="shared" si="116"/>
        <v>19780</v>
      </c>
      <c r="B2073" s="133">
        <f t="shared" si="117"/>
        <v>10.150999999999916</v>
      </c>
      <c r="C2073" s="6" t="s">
        <v>1609</v>
      </c>
      <c r="D2073" s="75" t="s">
        <v>400</v>
      </c>
      <c r="E2073" s="135">
        <v>78</v>
      </c>
      <c r="F2073" s="5"/>
      <c r="G2073" s="153"/>
      <c r="H2073" s="145"/>
      <c r="I2073" s="51"/>
      <c r="J2073" s="51"/>
      <c r="K2073" s="51"/>
      <c r="L2073" s="51"/>
    </row>
    <row r="2074" spans="1:12" ht="45" x14ac:dyDescent="0.2">
      <c r="A2074" s="160">
        <f t="shared" si="116"/>
        <v>19790</v>
      </c>
      <c r="B2074" s="133">
        <f t="shared" si="117"/>
        <v>10.151999999999916</v>
      </c>
      <c r="C2074" s="6" t="s">
        <v>1610</v>
      </c>
      <c r="D2074" s="75" t="s">
        <v>400</v>
      </c>
      <c r="E2074" s="135">
        <v>78</v>
      </c>
      <c r="F2074" s="55"/>
      <c r="G2074" s="55"/>
      <c r="H2074" s="145"/>
      <c r="I2074" s="51"/>
      <c r="J2074" s="51"/>
      <c r="K2074" s="51"/>
      <c r="L2074" s="51"/>
    </row>
    <row r="2075" spans="1:12" ht="45" x14ac:dyDescent="0.2">
      <c r="A2075" s="160">
        <f t="shared" si="116"/>
        <v>19800</v>
      </c>
      <c r="B2075" s="133">
        <f t="shared" si="117"/>
        <v>10.152999999999915</v>
      </c>
      <c r="C2075" s="6" t="s">
        <v>1611</v>
      </c>
      <c r="D2075" s="75" t="s">
        <v>400</v>
      </c>
      <c r="E2075" s="135">
        <v>78</v>
      </c>
      <c r="F2075" s="5"/>
      <c r="G2075" s="153"/>
      <c r="H2075" s="145"/>
      <c r="I2075" s="51"/>
      <c r="J2075" s="51"/>
      <c r="K2075" s="51"/>
      <c r="L2075" s="51"/>
    </row>
    <row r="2076" spans="1:12" ht="33.75" x14ac:dyDescent="0.2">
      <c r="A2076" s="160">
        <f t="shared" si="116"/>
        <v>19810</v>
      </c>
      <c r="B2076" s="133">
        <f t="shared" si="117"/>
        <v>10.153999999999915</v>
      </c>
      <c r="C2076" s="6" t="s">
        <v>1612</v>
      </c>
      <c r="D2076" s="75" t="s">
        <v>400</v>
      </c>
      <c r="E2076" s="135">
        <v>78</v>
      </c>
      <c r="F2076" s="55"/>
      <c r="G2076" s="55"/>
      <c r="H2076" s="145"/>
      <c r="I2076" s="51"/>
      <c r="J2076" s="51"/>
      <c r="K2076" s="51"/>
      <c r="L2076" s="51"/>
    </row>
    <row r="2077" spans="1:12" ht="45" x14ac:dyDescent="0.2">
      <c r="A2077" s="160">
        <f t="shared" si="116"/>
        <v>19820</v>
      </c>
      <c r="B2077" s="133">
        <f t="shared" si="117"/>
        <v>10.154999999999914</v>
      </c>
      <c r="C2077" s="6" t="s">
        <v>1613</v>
      </c>
      <c r="D2077" s="75" t="s">
        <v>400</v>
      </c>
      <c r="E2077" s="135">
        <v>78</v>
      </c>
      <c r="F2077" s="5"/>
      <c r="G2077" s="153"/>
      <c r="H2077" s="145"/>
      <c r="I2077" s="51"/>
      <c r="J2077" s="51"/>
      <c r="K2077" s="51"/>
      <c r="L2077" s="51"/>
    </row>
    <row r="2078" spans="1:12" ht="45" x14ac:dyDescent="0.2">
      <c r="A2078" s="160">
        <f t="shared" si="116"/>
        <v>19830</v>
      </c>
      <c r="B2078" s="133">
        <f t="shared" si="117"/>
        <v>10.155999999999914</v>
      </c>
      <c r="C2078" s="6" t="s">
        <v>1614</v>
      </c>
      <c r="D2078" s="75" t="s">
        <v>400</v>
      </c>
      <c r="E2078" s="135">
        <v>360</v>
      </c>
      <c r="F2078" s="55"/>
      <c r="G2078" s="55"/>
      <c r="H2078" s="145"/>
      <c r="I2078" s="51"/>
      <c r="J2078" s="51"/>
      <c r="K2078" s="51"/>
      <c r="L2078" s="51"/>
    </row>
    <row r="2079" spans="1:12" ht="67.5" x14ac:dyDescent="0.2">
      <c r="A2079" s="160">
        <f t="shared" si="116"/>
        <v>19840</v>
      </c>
      <c r="B2079" s="133">
        <f t="shared" si="117"/>
        <v>10.156999999999913</v>
      </c>
      <c r="C2079" s="6" t="s">
        <v>1615</v>
      </c>
      <c r="D2079" s="75" t="s">
        <v>400</v>
      </c>
      <c r="E2079" s="135">
        <v>4</v>
      </c>
      <c r="F2079" s="5"/>
      <c r="G2079" s="153"/>
      <c r="H2079" s="145"/>
      <c r="I2079" s="51"/>
      <c r="J2079" s="51"/>
      <c r="K2079" s="51"/>
      <c r="L2079" s="51"/>
    </row>
    <row r="2080" spans="1:12" ht="67.5" x14ac:dyDescent="0.2">
      <c r="A2080" s="160">
        <f t="shared" si="116"/>
        <v>19850</v>
      </c>
      <c r="B2080" s="133">
        <f t="shared" si="117"/>
        <v>10.157999999999912</v>
      </c>
      <c r="C2080" s="6" t="s">
        <v>1616</v>
      </c>
      <c r="D2080" s="75" t="s">
        <v>400</v>
      </c>
      <c r="E2080" s="135">
        <v>360</v>
      </c>
      <c r="F2080" s="5"/>
      <c r="G2080" s="153"/>
      <c r="H2080" s="145"/>
      <c r="I2080" s="51"/>
      <c r="J2080" s="51"/>
      <c r="K2080" s="51"/>
      <c r="L2080" s="51"/>
    </row>
    <row r="2081" spans="1:12" ht="25.5" x14ac:dyDescent="0.2">
      <c r="A2081" s="160">
        <f t="shared" si="116"/>
        <v>19860</v>
      </c>
      <c r="B2081" s="133">
        <f t="shared" si="117"/>
        <v>10.158999999999912</v>
      </c>
      <c r="C2081" s="6" t="s">
        <v>1617</v>
      </c>
      <c r="D2081" s="5" t="s">
        <v>1453</v>
      </c>
      <c r="E2081" s="135">
        <v>1</v>
      </c>
      <c r="F2081" s="5"/>
      <c r="G2081" s="153"/>
      <c r="H2081" s="145"/>
      <c r="I2081" s="51"/>
      <c r="J2081" s="51"/>
      <c r="K2081" s="51"/>
      <c r="L2081" s="51"/>
    </row>
    <row r="2082" spans="1:12" x14ac:dyDescent="0.2">
      <c r="A2082" s="160">
        <f t="shared" si="116"/>
        <v>19870</v>
      </c>
      <c r="B2082" s="124" t="s">
        <v>1241</v>
      </c>
      <c r="C2082" s="125" t="s">
        <v>321</v>
      </c>
      <c r="D2082" s="126"/>
      <c r="E2082" s="127"/>
      <c r="F2082" s="4"/>
      <c r="G2082" s="4"/>
      <c r="H2082" s="145"/>
      <c r="I2082" s="51"/>
      <c r="J2082" s="51"/>
      <c r="K2082" s="51"/>
      <c r="L2082" s="51"/>
    </row>
    <row r="2083" spans="1:12" ht="45" x14ac:dyDescent="0.2">
      <c r="A2083" s="160">
        <f t="shared" si="116"/>
        <v>19880</v>
      </c>
      <c r="B2083" s="133">
        <f>B2081+0.001</f>
        <v>10.159999999999911</v>
      </c>
      <c r="C2083" s="6" t="s">
        <v>423</v>
      </c>
      <c r="D2083" s="42" t="s">
        <v>400</v>
      </c>
      <c r="E2083" s="85">
        <v>5</v>
      </c>
      <c r="F2083" s="5"/>
      <c r="G2083" s="153"/>
      <c r="H2083" s="145"/>
      <c r="I2083" s="51"/>
      <c r="J2083" s="51"/>
      <c r="K2083" s="51"/>
      <c r="L2083" s="51"/>
    </row>
    <row r="2084" spans="1:12" ht="45" x14ac:dyDescent="0.2">
      <c r="A2084" s="160">
        <f t="shared" si="116"/>
        <v>19890</v>
      </c>
      <c r="B2084" s="133">
        <f t="shared" ref="B2084:B2112" si="118">B2083+0.001</f>
        <v>10.160999999999911</v>
      </c>
      <c r="C2084" s="6" t="s">
        <v>424</v>
      </c>
      <c r="D2084" s="42" t="s">
        <v>400</v>
      </c>
      <c r="E2084" s="85">
        <v>5</v>
      </c>
      <c r="F2084" s="5"/>
      <c r="G2084" s="153"/>
      <c r="H2084" s="145"/>
      <c r="I2084" s="51"/>
      <c r="J2084" s="51"/>
      <c r="K2084" s="51"/>
      <c r="L2084" s="51"/>
    </row>
    <row r="2085" spans="1:12" ht="45" x14ac:dyDescent="0.2">
      <c r="A2085" s="160">
        <f t="shared" si="116"/>
        <v>19900</v>
      </c>
      <c r="B2085" s="133">
        <f t="shared" si="118"/>
        <v>10.16199999999991</v>
      </c>
      <c r="C2085" s="6" t="s">
        <v>425</v>
      </c>
      <c r="D2085" s="42" t="s">
        <v>400</v>
      </c>
      <c r="E2085" s="85">
        <v>5</v>
      </c>
      <c r="F2085" s="55"/>
      <c r="G2085" s="55"/>
      <c r="H2085" s="145"/>
      <c r="I2085" s="51"/>
      <c r="J2085" s="51"/>
      <c r="K2085" s="51"/>
      <c r="L2085" s="51"/>
    </row>
    <row r="2086" spans="1:12" ht="45" x14ac:dyDescent="0.2">
      <c r="A2086" s="160">
        <f t="shared" si="116"/>
        <v>19910</v>
      </c>
      <c r="B2086" s="133">
        <f t="shared" si="118"/>
        <v>10.16299999999991</v>
      </c>
      <c r="C2086" s="6" t="s">
        <v>426</v>
      </c>
      <c r="D2086" s="42" t="s">
        <v>400</v>
      </c>
      <c r="E2086" s="85">
        <v>5</v>
      </c>
      <c r="F2086" s="55"/>
      <c r="G2086" s="55"/>
      <c r="H2086" s="145"/>
      <c r="I2086" s="51"/>
      <c r="J2086" s="51"/>
      <c r="K2086" s="51"/>
      <c r="L2086" s="51"/>
    </row>
    <row r="2087" spans="1:12" ht="45" x14ac:dyDescent="0.2">
      <c r="A2087" s="160">
        <f t="shared" si="116"/>
        <v>19920</v>
      </c>
      <c r="B2087" s="133">
        <f t="shared" si="118"/>
        <v>10.163999999999909</v>
      </c>
      <c r="C2087" s="6" t="s">
        <v>427</v>
      </c>
      <c r="D2087" s="42" t="s">
        <v>400</v>
      </c>
      <c r="E2087" s="85">
        <v>1</v>
      </c>
      <c r="F2087" s="5"/>
      <c r="G2087" s="153"/>
      <c r="H2087" s="145"/>
      <c r="I2087" s="51"/>
      <c r="J2087" s="51"/>
      <c r="K2087" s="51"/>
      <c r="L2087" s="51"/>
    </row>
    <row r="2088" spans="1:12" ht="33.75" x14ac:dyDescent="0.2">
      <c r="A2088" s="160">
        <f t="shared" si="116"/>
        <v>19930</v>
      </c>
      <c r="B2088" s="133">
        <f t="shared" si="118"/>
        <v>10.164999999999909</v>
      </c>
      <c r="C2088" s="6" t="s">
        <v>428</v>
      </c>
      <c r="D2088" s="42" t="s">
        <v>400</v>
      </c>
      <c r="E2088" s="85">
        <v>1</v>
      </c>
      <c r="F2088" s="5"/>
      <c r="G2088" s="153"/>
      <c r="H2088" s="145"/>
      <c r="I2088" s="51"/>
      <c r="J2088" s="51"/>
      <c r="K2088" s="51"/>
      <c r="L2088" s="51"/>
    </row>
    <row r="2089" spans="1:12" ht="33.75" x14ac:dyDescent="0.2">
      <c r="A2089" s="160">
        <f t="shared" si="116"/>
        <v>19940</v>
      </c>
      <c r="B2089" s="133">
        <f t="shared" si="118"/>
        <v>10.165999999999908</v>
      </c>
      <c r="C2089" s="6" t="s">
        <v>429</v>
      </c>
      <c r="D2089" s="42" t="s">
        <v>400</v>
      </c>
      <c r="E2089" s="85">
        <v>18</v>
      </c>
      <c r="F2089" s="55"/>
      <c r="G2089" s="55"/>
      <c r="H2089" s="145"/>
      <c r="I2089" s="51"/>
      <c r="J2089" s="51"/>
      <c r="K2089" s="51"/>
      <c r="L2089" s="51"/>
    </row>
    <row r="2090" spans="1:12" ht="33.75" x14ac:dyDescent="0.2">
      <c r="A2090" s="160">
        <f t="shared" si="116"/>
        <v>19950</v>
      </c>
      <c r="B2090" s="133">
        <f t="shared" si="118"/>
        <v>10.166999999999907</v>
      </c>
      <c r="C2090" s="6" t="s">
        <v>430</v>
      </c>
      <c r="D2090" s="42" t="s">
        <v>400</v>
      </c>
      <c r="E2090" s="85">
        <v>81</v>
      </c>
      <c r="F2090" s="154"/>
      <c r="G2090" s="154"/>
      <c r="H2090" s="145"/>
      <c r="I2090" s="51"/>
      <c r="J2090" s="51"/>
      <c r="K2090" s="51"/>
      <c r="L2090" s="51"/>
    </row>
    <row r="2091" spans="1:12" ht="33.75" x14ac:dyDescent="0.2">
      <c r="A2091" s="160">
        <f t="shared" si="116"/>
        <v>19960</v>
      </c>
      <c r="B2091" s="133">
        <f t="shared" si="118"/>
        <v>10.167999999999907</v>
      </c>
      <c r="C2091" s="6" t="s">
        <v>431</v>
      </c>
      <c r="D2091" s="42" t="s">
        <v>400</v>
      </c>
      <c r="E2091" s="85">
        <v>81</v>
      </c>
      <c r="F2091" s="5"/>
      <c r="G2091" s="153"/>
      <c r="H2091" s="145"/>
      <c r="I2091" s="51"/>
      <c r="J2091" s="51"/>
      <c r="K2091" s="51"/>
      <c r="L2091" s="51"/>
    </row>
    <row r="2092" spans="1:12" ht="45" x14ac:dyDescent="0.2">
      <c r="A2092" s="160">
        <f t="shared" si="116"/>
        <v>19970</v>
      </c>
      <c r="B2092" s="133">
        <f t="shared" si="118"/>
        <v>10.168999999999906</v>
      </c>
      <c r="C2092" s="6" t="s">
        <v>432</v>
      </c>
      <c r="D2092" s="42" t="s">
        <v>400</v>
      </c>
      <c r="E2092" s="85">
        <v>82</v>
      </c>
      <c r="F2092" s="5"/>
      <c r="G2092" s="153"/>
      <c r="H2092" s="145"/>
      <c r="I2092" s="51"/>
      <c r="J2092" s="51"/>
      <c r="K2092" s="51"/>
      <c r="L2092" s="51"/>
    </row>
    <row r="2093" spans="1:12" ht="45" x14ac:dyDescent="0.2">
      <c r="A2093" s="160">
        <f t="shared" si="116"/>
        <v>19980</v>
      </c>
      <c r="B2093" s="133">
        <f t="shared" si="118"/>
        <v>10.169999999999906</v>
      </c>
      <c r="C2093" s="6" t="s">
        <v>433</v>
      </c>
      <c r="D2093" s="42" t="s">
        <v>400</v>
      </c>
      <c r="E2093" s="85">
        <v>1</v>
      </c>
      <c r="F2093" s="5"/>
      <c r="G2093" s="153"/>
      <c r="H2093" s="145"/>
      <c r="I2093" s="51"/>
      <c r="J2093" s="51"/>
      <c r="K2093" s="51"/>
      <c r="L2093" s="51"/>
    </row>
    <row r="2094" spans="1:12" ht="33.75" x14ac:dyDescent="0.2">
      <c r="A2094" s="160">
        <f t="shared" si="116"/>
        <v>19990</v>
      </c>
      <c r="B2094" s="133">
        <f t="shared" si="118"/>
        <v>10.170999999999905</v>
      </c>
      <c r="C2094" s="6" t="s">
        <v>434</v>
      </c>
      <c r="D2094" s="42" t="s">
        <v>400</v>
      </c>
      <c r="E2094" s="85">
        <v>4</v>
      </c>
      <c r="F2094" s="5"/>
      <c r="G2094" s="153"/>
      <c r="H2094" s="145"/>
      <c r="I2094" s="51"/>
      <c r="J2094" s="51"/>
      <c r="K2094" s="51"/>
      <c r="L2094" s="51"/>
    </row>
    <row r="2095" spans="1:12" ht="33.75" x14ac:dyDescent="0.2">
      <c r="A2095" s="160">
        <f t="shared" si="116"/>
        <v>20000</v>
      </c>
      <c r="B2095" s="133">
        <f t="shared" si="118"/>
        <v>10.171999999999905</v>
      </c>
      <c r="C2095" s="6" t="s">
        <v>435</v>
      </c>
      <c r="D2095" s="42" t="s">
        <v>400</v>
      </c>
      <c r="E2095" s="85">
        <v>4</v>
      </c>
      <c r="F2095" s="154"/>
      <c r="G2095" s="154"/>
      <c r="H2095" s="145"/>
      <c r="I2095" s="51"/>
      <c r="J2095" s="51"/>
      <c r="K2095" s="51"/>
      <c r="L2095" s="51"/>
    </row>
    <row r="2096" spans="1:12" ht="33.75" x14ac:dyDescent="0.2">
      <c r="A2096" s="160">
        <f t="shared" si="116"/>
        <v>20010</v>
      </c>
      <c r="B2096" s="133">
        <f t="shared" si="118"/>
        <v>10.172999999999904</v>
      </c>
      <c r="C2096" s="6" t="s">
        <v>436</v>
      </c>
      <c r="D2096" s="42" t="s">
        <v>400</v>
      </c>
      <c r="E2096" s="85">
        <v>4</v>
      </c>
      <c r="F2096" s="55"/>
      <c r="G2096" s="55"/>
      <c r="H2096" s="145"/>
      <c r="I2096" s="51"/>
      <c r="J2096" s="51"/>
      <c r="K2096" s="51"/>
      <c r="L2096" s="51"/>
    </row>
    <row r="2097" spans="1:12" ht="56.25" x14ac:dyDescent="0.2">
      <c r="A2097" s="160">
        <f t="shared" si="116"/>
        <v>20020</v>
      </c>
      <c r="B2097" s="133">
        <f t="shared" si="118"/>
        <v>10.173999999999904</v>
      </c>
      <c r="C2097" s="6" t="s">
        <v>437</v>
      </c>
      <c r="D2097" s="42" t="s">
        <v>0</v>
      </c>
      <c r="E2097" s="85">
        <v>678</v>
      </c>
      <c r="F2097" s="55"/>
      <c r="G2097" s="55"/>
      <c r="H2097" s="145"/>
      <c r="I2097" s="51"/>
      <c r="J2097" s="51"/>
      <c r="K2097" s="51"/>
      <c r="L2097" s="51"/>
    </row>
    <row r="2098" spans="1:12" ht="67.5" x14ac:dyDescent="0.2">
      <c r="A2098" s="160">
        <f t="shared" si="116"/>
        <v>20030</v>
      </c>
      <c r="B2098" s="133">
        <f t="shared" si="118"/>
        <v>10.174999999999903</v>
      </c>
      <c r="C2098" s="6" t="s">
        <v>438</v>
      </c>
      <c r="D2098" s="42" t="s">
        <v>0</v>
      </c>
      <c r="E2098" s="85">
        <v>242</v>
      </c>
      <c r="F2098" s="55"/>
      <c r="G2098" s="55"/>
      <c r="H2098" s="145"/>
      <c r="I2098" s="51"/>
      <c r="J2098" s="51"/>
      <c r="K2098" s="51"/>
      <c r="L2098" s="51"/>
    </row>
    <row r="2099" spans="1:12" ht="56.25" x14ac:dyDescent="0.2">
      <c r="A2099" s="160">
        <f t="shared" si="116"/>
        <v>20040</v>
      </c>
      <c r="B2099" s="133">
        <f t="shared" si="118"/>
        <v>10.175999999999902</v>
      </c>
      <c r="C2099" s="6" t="s">
        <v>439</v>
      </c>
      <c r="D2099" s="42" t="s">
        <v>1</v>
      </c>
      <c r="E2099" s="85">
        <v>729.14</v>
      </c>
      <c r="F2099" s="55"/>
      <c r="G2099" s="55"/>
      <c r="H2099" s="145"/>
      <c r="I2099" s="51"/>
      <c r="J2099" s="51"/>
      <c r="K2099" s="51"/>
      <c r="L2099" s="51"/>
    </row>
    <row r="2100" spans="1:12" ht="56.25" x14ac:dyDescent="0.2">
      <c r="A2100" s="160">
        <f t="shared" si="116"/>
        <v>20050</v>
      </c>
      <c r="B2100" s="133">
        <f t="shared" si="118"/>
        <v>10.176999999999902</v>
      </c>
      <c r="C2100" s="6" t="s">
        <v>440</v>
      </c>
      <c r="D2100" s="42" t="s">
        <v>441</v>
      </c>
      <c r="E2100" s="85">
        <v>3220</v>
      </c>
      <c r="F2100" s="55"/>
      <c r="G2100" s="55"/>
      <c r="H2100" s="145"/>
      <c r="I2100" s="51"/>
      <c r="J2100" s="51"/>
      <c r="K2100" s="51"/>
      <c r="L2100" s="51"/>
    </row>
    <row r="2101" spans="1:12" ht="56.25" x14ac:dyDescent="0.2">
      <c r="A2101" s="160">
        <f t="shared" si="116"/>
        <v>20060</v>
      </c>
      <c r="B2101" s="133">
        <f t="shared" si="118"/>
        <v>10.177999999999901</v>
      </c>
      <c r="C2101" s="6" t="s">
        <v>442</v>
      </c>
      <c r="D2101" s="42" t="s">
        <v>0</v>
      </c>
      <c r="E2101" s="85">
        <v>356</v>
      </c>
      <c r="F2101" s="55"/>
      <c r="G2101" s="55"/>
      <c r="H2101" s="145"/>
      <c r="I2101" s="51"/>
      <c r="J2101" s="51"/>
      <c r="K2101" s="51"/>
      <c r="L2101" s="51"/>
    </row>
    <row r="2102" spans="1:12" ht="33.75" x14ac:dyDescent="0.2">
      <c r="A2102" s="160">
        <f t="shared" si="116"/>
        <v>20070</v>
      </c>
      <c r="B2102" s="133">
        <f t="shared" si="118"/>
        <v>10.178999999999901</v>
      </c>
      <c r="C2102" s="6" t="s">
        <v>443</v>
      </c>
      <c r="D2102" s="42" t="s">
        <v>444</v>
      </c>
      <c r="E2102" s="85">
        <v>78</v>
      </c>
      <c r="F2102" s="55"/>
      <c r="G2102" s="55"/>
      <c r="H2102" s="145"/>
      <c r="I2102" s="51"/>
      <c r="J2102" s="51"/>
      <c r="K2102" s="51"/>
      <c r="L2102" s="51"/>
    </row>
    <row r="2103" spans="1:12" ht="56.25" x14ac:dyDescent="0.2">
      <c r="A2103" s="160">
        <f t="shared" si="116"/>
        <v>20080</v>
      </c>
      <c r="B2103" s="133">
        <f t="shared" si="118"/>
        <v>10.1799999999999</v>
      </c>
      <c r="C2103" s="6" t="s">
        <v>445</v>
      </c>
      <c r="D2103" s="42" t="s">
        <v>0</v>
      </c>
      <c r="E2103" s="85">
        <v>159</v>
      </c>
      <c r="F2103" s="55"/>
      <c r="G2103" s="55"/>
      <c r="H2103" s="145"/>
      <c r="I2103" s="51"/>
      <c r="J2103" s="51"/>
      <c r="K2103" s="51"/>
      <c r="L2103" s="51"/>
    </row>
    <row r="2104" spans="1:12" ht="56.25" x14ac:dyDescent="0.2">
      <c r="A2104" s="160">
        <f t="shared" si="116"/>
        <v>20090</v>
      </c>
      <c r="B2104" s="133">
        <f t="shared" si="118"/>
        <v>10.1809999999999</v>
      </c>
      <c r="C2104" s="6" t="s">
        <v>446</v>
      </c>
      <c r="D2104" s="42" t="s">
        <v>0</v>
      </c>
      <c r="E2104" s="85">
        <v>78</v>
      </c>
      <c r="F2104" s="55"/>
      <c r="G2104" s="55"/>
      <c r="H2104" s="145"/>
      <c r="I2104" s="51"/>
      <c r="J2104" s="51"/>
      <c r="K2104" s="51"/>
      <c r="L2104" s="51"/>
    </row>
    <row r="2105" spans="1:12" ht="33.75" x14ac:dyDescent="0.2">
      <c r="A2105" s="160">
        <f t="shared" si="116"/>
        <v>20100</v>
      </c>
      <c r="B2105" s="133">
        <f t="shared" si="118"/>
        <v>10.181999999999899</v>
      </c>
      <c r="C2105" s="6" t="s">
        <v>447</v>
      </c>
      <c r="D2105" s="42" t="s">
        <v>1</v>
      </c>
      <c r="E2105" s="85">
        <v>534.6</v>
      </c>
      <c r="F2105" s="55"/>
      <c r="G2105" s="55"/>
      <c r="H2105" s="145"/>
      <c r="I2105" s="51"/>
      <c r="J2105" s="51"/>
      <c r="K2105" s="51"/>
      <c r="L2105" s="51"/>
    </row>
    <row r="2106" spans="1:12" ht="33.75" x14ac:dyDescent="0.2">
      <c r="A2106" s="160">
        <f t="shared" si="116"/>
        <v>20110</v>
      </c>
      <c r="B2106" s="133">
        <f t="shared" si="118"/>
        <v>10.182999999999899</v>
      </c>
      <c r="C2106" s="6" t="s">
        <v>448</v>
      </c>
      <c r="D2106" s="42" t="s">
        <v>0</v>
      </c>
      <c r="E2106" s="85">
        <v>1458</v>
      </c>
      <c r="F2106" s="55"/>
      <c r="G2106" s="55"/>
      <c r="H2106" s="145"/>
      <c r="I2106" s="51"/>
      <c r="J2106" s="51"/>
      <c r="K2106" s="51"/>
      <c r="L2106" s="51"/>
    </row>
    <row r="2107" spans="1:12" ht="33.75" x14ac:dyDescent="0.2">
      <c r="A2107" s="160">
        <f t="shared" si="116"/>
        <v>20120</v>
      </c>
      <c r="B2107" s="133">
        <f t="shared" si="118"/>
        <v>10.183999999999898</v>
      </c>
      <c r="C2107" s="6" t="s">
        <v>449</v>
      </c>
      <c r="D2107" s="42" t="s">
        <v>0</v>
      </c>
      <c r="E2107" s="85">
        <v>1458</v>
      </c>
      <c r="F2107" s="55"/>
      <c r="G2107" s="55"/>
      <c r="H2107" s="145"/>
      <c r="I2107" s="51"/>
      <c r="J2107" s="51"/>
      <c r="K2107" s="51"/>
      <c r="L2107" s="51"/>
    </row>
    <row r="2108" spans="1:12" ht="33.75" x14ac:dyDescent="0.2">
      <c r="A2108" s="160">
        <f t="shared" si="116"/>
        <v>20130</v>
      </c>
      <c r="B2108" s="133">
        <f t="shared" si="118"/>
        <v>10.184999999999897</v>
      </c>
      <c r="C2108" s="6" t="s">
        <v>450</v>
      </c>
      <c r="D2108" s="42" t="s">
        <v>0</v>
      </c>
      <c r="E2108" s="85">
        <v>4374</v>
      </c>
      <c r="F2108" s="55"/>
      <c r="G2108" s="55"/>
      <c r="H2108" s="145"/>
      <c r="I2108" s="51"/>
      <c r="J2108" s="51"/>
      <c r="K2108" s="51"/>
      <c r="L2108" s="51"/>
    </row>
    <row r="2109" spans="1:12" ht="33.75" x14ac:dyDescent="0.2">
      <c r="A2109" s="160">
        <f t="shared" si="116"/>
        <v>20140</v>
      </c>
      <c r="B2109" s="133">
        <f t="shared" si="118"/>
        <v>10.185999999999897</v>
      </c>
      <c r="C2109" s="6" t="s">
        <v>451</v>
      </c>
      <c r="D2109" s="42" t="s">
        <v>0</v>
      </c>
      <c r="E2109" s="85">
        <v>4374</v>
      </c>
      <c r="F2109" s="55"/>
      <c r="G2109" s="55"/>
      <c r="H2109" s="145"/>
      <c r="I2109" s="51"/>
      <c r="J2109" s="51"/>
      <c r="K2109" s="51"/>
      <c r="L2109" s="51"/>
    </row>
    <row r="2110" spans="1:12" x14ac:dyDescent="0.2">
      <c r="A2110" s="160">
        <f t="shared" si="116"/>
        <v>20150</v>
      </c>
      <c r="B2110" s="133">
        <f t="shared" si="118"/>
        <v>10.186999999999896</v>
      </c>
      <c r="C2110" s="6" t="s">
        <v>452</v>
      </c>
      <c r="D2110" s="42" t="s">
        <v>444</v>
      </c>
      <c r="E2110" s="85">
        <v>2023.45</v>
      </c>
      <c r="F2110" s="5"/>
      <c r="G2110" s="153"/>
      <c r="H2110" s="145"/>
      <c r="I2110" s="51"/>
      <c r="J2110" s="51"/>
      <c r="K2110" s="51"/>
      <c r="L2110" s="51"/>
    </row>
    <row r="2111" spans="1:12" x14ac:dyDescent="0.2">
      <c r="A2111" s="160">
        <f t="shared" si="116"/>
        <v>20160</v>
      </c>
      <c r="B2111" s="133">
        <f t="shared" si="118"/>
        <v>10.187999999999896</v>
      </c>
      <c r="C2111" s="6" t="s">
        <v>453</v>
      </c>
      <c r="D2111" s="42" t="s">
        <v>444</v>
      </c>
      <c r="E2111" s="85">
        <v>196.32</v>
      </c>
      <c r="F2111" s="55"/>
      <c r="G2111" s="55"/>
      <c r="H2111" s="145"/>
      <c r="I2111" s="51"/>
      <c r="J2111" s="51"/>
      <c r="K2111" s="51"/>
      <c r="L2111" s="51"/>
    </row>
    <row r="2112" spans="1:12" x14ac:dyDescent="0.2">
      <c r="A2112" s="160">
        <f t="shared" si="116"/>
        <v>20170</v>
      </c>
      <c r="B2112" s="133">
        <f t="shared" si="118"/>
        <v>10.188999999999895</v>
      </c>
      <c r="C2112" s="6" t="s">
        <v>454</v>
      </c>
      <c r="D2112" s="42" t="s">
        <v>444</v>
      </c>
      <c r="E2112" s="85">
        <v>186.42</v>
      </c>
      <c r="F2112" s="5"/>
      <c r="G2112" s="153"/>
      <c r="H2112" s="145"/>
      <c r="I2112" s="51"/>
      <c r="J2112" s="51"/>
      <c r="K2112" s="51"/>
      <c r="L2112" s="51"/>
    </row>
    <row r="2113" spans="1:12" x14ac:dyDescent="0.2">
      <c r="A2113" s="160">
        <f t="shared" si="116"/>
        <v>20180</v>
      </c>
      <c r="B2113" s="124" t="s">
        <v>1242</v>
      </c>
      <c r="C2113" s="125" t="s">
        <v>455</v>
      </c>
      <c r="D2113" s="126"/>
      <c r="E2113" s="127"/>
      <c r="F2113" s="55"/>
      <c r="G2113" s="55"/>
      <c r="H2113" s="145"/>
      <c r="I2113" s="51"/>
      <c r="J2113" s="51"/>
      <c r="K2113" s="51"/>
      <c r="L2113" s="51"/>
    </row>
    <row r="2114" spans="1:12" x14ac:dyDescent="0.2">
      <c r="A2114" s="160">
        <f t="shared" si="116"/>
        <v>20190</v>
      </c>
      <c r="B2114" s="136"/>
      <c r="C2114" s="40" t="s">
        <v>456</v>
      </c>
      <c r="D2114" s="41"/>
      <c r="E2114" s="85"/>
      <c r="F2114" s="55"/>
      <c r="G2114" s="55"/>
      <c r="H2114" s="145"/>
      <c r="I2114" s="51"/>
      <c r="J2114" s="51"/>
      <c r="K2114" s="51"/>
      <c r="L2114" s="51"/>
    </row>
    <row r="2115" spans="1:12" ht="67.5" x14ac:dyDescent="0.2">
      <c r="A2115" s="160">
        <f t="shared" si="116"/>
        <v>20200</v>
      </c>
      <c r="B2115" s="132">
        <f>B2112+0.001</f>
        <v>10.189999999999895</v>
      </c>
      <c r="C2115" s="6" t="s">
        <v>457</v>
      </c>
      <c r="D2115" s="42" t="s">
        <v>458</v>
      </c>
      <c r="E2115" s="85">
        <v>1</v>
      </c>
      <c r="F2115" s="55"/>
      <c r="G2115" s="55"/>
      <c r="H2115" s="145"/>
      <c r="I2115" s="51"/>
      <c r="J2115" s="51"/>
      <c r="K2115" s="51"/>
      <c r="L2115" s="51"/>
    </row>
    <row r="2116" spans="1:12" x14ac:dyDescent="0.2">
      <c r="A2116" s="160">
        <f t="shared" si="116"/>
        <v>20210</v>
      </c>
      <c r="B2116" s="136"/>
      <c r="C2116" s="40" t="s">
        <v>459</v>
      </c>
      <c r="D2116" s="41"/>
      <c r="E2116" s="85"/>
      <c r="F2116" s="55"/>
      <c r="G2116" s="55"/>
      <c r="H2116" s="145"/>
      <c r="I2116" s="51"/>
      <c r="J2116" s="51"/>
      <c r="K2116" s="51"/>
      <c r="L2116" s="51"/>
    </row>
    <row r="2117" spans="1:12" x14ac:dyDescent="0.2">
      <c r="A2117" s="160">
        <f t="shared" si="116"/>
        <v>20220</v>
      </c>
      <c r="B2117" s="132">
        <f>B2115+0.001</f>
        <v>10.190999999999894</v>
      </c>
      <c r="C2117" s="6" t="s">
        <v>460</v>
      </c>
      <c r="D2117" s="42" t="s">
        <v>458</v>
      </c>
      <c r="E2117" s="85">
        <v>1</v>
      </c>
      <c r="F2117" s="55"/>
      <c r="G2117" s="55"/>
      <c r="H2117" s="145"/>
      <c r="I2117" s="51"/>
      <c r="J2117" s="51"/>
      <c r="K2117" s="51"/>
      <c r="L2117" s="51"/>
    </row>
    <row r="2118" spans="1:12" x14ac:dyDescent="0.2">
      <c r="A2118" s="160">
        <f t="shared" si="116"/>
        <v>20230</v>
      </c>
      <c r="B2118" s="132">
        <f>B2117+0.001</f>
        <v>10.191999999999894</v>
      </c>
      <c r="C2118" s="6" t="s">
        <v>461</v>
      </c>
      <c r="D2118" s="42" t="s">
        <v>462</v>
      </c>
      <c r="E2118" s="85">
        <v>158</v>
      </c>
      <c r="F2118" s="55"/>
      <c r="G2118" s="55"/>
      <c r="H2118" s="145"/>
      <c r="I2118" s="51"/>
      <c r="J2118" s="51"/>
      <c r="K2118" s="51"/>
      <c r="L2118" s="51"/>
    </row>
    <row r="2119" spans="1:12" x14ac:dyDescent="0.2">
      <c r="A2119" s="160">
        <f t="shared" si="116"/>
        <v>20240</v>
      </c>
      <c r="B2119" s="132">
        <f t="shared" ref="B2119:B2130" si="119">B2118+0.001</f>
        <v>10.192999999999893</v>
      </c>
      <c r="C2119" s="6" t="s">
        <v>463</v>
      </c>
      <c r="D2119" s="42" t="s">
        <v>458</v>
      </c>
      <c r="E2119" s="85">
        <v>1</v>
      </c>
      <c r="F2119" s="55"/>
      <c r="G2119" s="55"/>
      <c r="H2119" s="145"/>
      <c r="I2119" s="51"/>
      <c r="J2119" s="51"/>
      <c r="K2119" s="51"/>
      <c r="L2119" s="51"/>
    </row>
    <row r="2120" spans="1:12" x14ac:dyDescent="0.2">
      <c r="A2120" s="160">
        <f t="shared" si="116"/>
        <v>20250</v>
      </c>
      <c r="B2120" s="132">
        <f t="shared" si="119"/>
        <v>10.193999999999892</v>
      </c>
      <c r="C2120" s="6" t="s">
        <v>464</v>
      </c>
      <c r="D2120" s="42" t="s">
        <v>458</v>
      </c>
      <c r="E2120" s="85">
        <v>1</v>
      </c>
      <c r="F2120" s="55"/>
      <c r="G2120" s="55"/>
      <c r="H2120" s="145"/>
      <c r="I2120" s="51"/>
      <c r="J2120" s="51"/>
      <c r="K2120" s="51"/>
      <c r="L2120" s="51"/>
    </row>
    <row r="2121" spans="1:12" x14ac:dyDescent="0.2">
      <c r="A2121" s="160">
        <f t="shared" si="116"/>
        <v>20260</v>
      </c>
      <c r="B2121" s="132">
        <f t="shared" si="119"/>
        <v>10.194999999999892</v>
      </c>
      <c r="C2121" s="6" t="s">
        <v>465</v>
      </c>
      <c r="D2121" s="42" t="s">
        <v>458</v>
      </c>
      <c r="E2121" s="85">
        <v>1</v>
      </c>
      <c r="F2121" s="55"/>
      <c r="G2121" s="55"/>
      <c r="H2121" s="145"/>
      <c r="I2121" s="51"/>
      <c r="J2121" s="51"/>
      <c r="K2121" s="51"/>
      <c r="L2121" s="51"/>
    </row>
    <row r="2122" spans="1:12" x14ac:dyDescent="0.2">
      <c r="A2122" s="160">
        <f t="shared" si="116"/>
        <v>20270</v>
      </c>
      <c r="B2122" s="132">
        <f t="shared" si="119"/>
        <v>10.195999999999891</v>
      </c>
      <c r="C2122" s="6" t="s">
        <v>466</v>
      </c>
      <c r="D2122" s="42" t="s">
        <v>458</v>
      </c>
      <c r="E2122" s="85">
        <v>1</v>
      </c>
      <c r="F2122" s="55"/>
      <c r="G2122" s="55"/>
      <c r="H2122" s="145"/>
      <c r="I2122" s="51"/>
      <c r="J2122" s="51"/>
      <c r="K2122" s="51"/>
      <c r="L2122" s="51"/>
    </row>
    <row r="2123" spans="1:12" x14ac:dyDescent="0.2">
      <c r="A2123" s="160">
        <f t="shared" si="116"/>
        <v>20280</v>
      </c>
      <c r="B2123" s="132">
        <f t="shared" si="119"/>
        <v>10.196999999999891</v>
      </c>
      <c r="C2123" s="6" t="s">
        <v>467</v>
      </c>
      <c r="D2123" s="42" t="s">
        <v>458</v>
      </c>
      <c r="E2123" s="85">
        <v>1</v>
      </c>
      <c r="F2123" s="55"/>
      <c r="G2123" s="55"/>
      <c r="H2123" s="145"/>
      <c r="I2123" s="51"/>
      <c r="J2123" s="51"/>
      <c r="K2123" s="51"/>
      <c r="L2123" s="51"/>
    </row>
    <row r="2124" spans="1:12" x14ac:dyDescent="0.2">
      <c r="A2124" s="160">
        <f t="shared" si="116"/>
        <v>20290</v>
      </c>
      <c r="B2124" s="132">
        <f t="shared" si="119"/>
        <v>10.19799999999989</v>
      </c>
      <c r="C2124" s="6" t="s">
        <v>468</v>
      </c>
      <c r="D2124" s="42" t="s">
        <v>458</v>
      </c>
      <c r="E2124" s="85">
        <v>1</v>
      </c>
      <c r="F2124" s="55"/>
      <c r="G2124" s="55"/>
      <c r="H2124" s="145"/>
      <c r="I2124" s="51"/>
      <c r="J2124" s="51"/>
      <c r="K2124" s="51"/>
      <c r="L2124" s="51"/>
    </row>
    <row r="2125" spans="1:12" ht="22.5" x14ac:dyDescent="0.2">
      <c r="A2125" s="160">
        <f t="shared" si="116"/>
        <v>20300</v>
      </c>
      <c r="B2125" s="132">
        <f t="shared" si="119"/>
        <v>10.19899999999989</v>
      </c>
      <c r="C2125" s="6" t="s">
        <v>469</v>
      </c>
      <c r="D2125" s="42" t="s">
        <v>458</v>
      </c>
      <c r="E2125" s="85">
        <v>1</v>
      </c>
      <c r="F2125" s="55"/>
      <c r="G2125" s="55"/>
      <c r="H2125" s="145"/>
      <c r="I2125" s="51"/>
      <c r="J2125" s="51"/>
      <c r="K2125" s="51"/>
      <c r="L2125" s="51"/>
    </row>
    <row r="2126" spans="1:12" ht="22.5" x14ac:dyDescent="0.2">
      <c r="A2126" s="160">
        <f t="shared" si="116"/>
        <v>20310</v>
      </c>
      <c r="B2126" s="132">
        <f t="shared" si="119"/>
        <v>10.199999999999889</v>
      </c>
      <c r="C2126" s="6" t="s">
        <v>470</v>
      </c>
      <c r="D2126" s="42" t="s">
        <v>458</v>
      </c>
      <c r="E2126" s="85">
        <v>2</v>
      </c>
      <c r="F2126" s="55"/>
      <c r="G2126" s="55"/>
      <c r="H2126" s="145"/>
      <c r="I2126" s="51"/>
      <c r="J2126" s="51"/>
      <c r="K2126" s="51"/>
      <c r="L2126" s="51"/>
    </row>
    <row r="2127" spans="1:12" x14ac:dyDescent="0.2">
      <c r="A2127" s="160">
        <f t="shared" si="116"/>
        <v>20320</v>
      </c>
      <c r="B2127" s="132">
        <f t="shared" si="119"/>
        <v>10.200999999999889</v>
      </c>
      <c r="C2127" s="6" t="s">
        <v>471</v>
      </c>
      <c r="D2127" s="42" t="s">
        <v>310</v>
      </c>
      <c r="E2127" s="85">
        <v>1</v>
      </c>
      <c r="F2127" s="55"/>
      <c r="G2127" s="55"/>
      <c r="H2127" s="145"/>
      <c r="I2127" s="51"/>
      <c r="J2127" s="51"/>
      <c r="K2127" s="51"/>
      <c r="L2127" s="51"/>
    </row>
    <row r="2128" spans="1:12" x14ac:dyDescent="0.2">
      <c r="A2128" s="160">
        <f t="shared" si="116"/>
        <v>20330</v>
      </c>
      <c r="B2128" s="132">
        <f t="shared" si="119"/>
        <v>10.201999999999888</v>
      </c>
      <c r="C2128" s="3" t="s">
        <v>472</v>
      </c>
      <c r="D2128" s="42"/>
      <c r="E2128" s="85"/>
      <c r="F2128" s="55"/>
      <c r="G2128" s="55"/>
      <c r="H2128" s="145"/>
      <c r="I2128" s="51"/>
      <c r="J2128" s="51"/>
      <c r="K2128" s="51"/>
      <c r="L2128" s="51"/>
    </row>
    <row r="2129" spans="1:12" ht="33.75" x14ac:dyDescent="0.2">
      <c r="A2129" s="160">
        <f t="shared" si="116"/>
        <v>20340</v>
      </c>
      <c r="B2129" s="132">
        <f t="shared" si="119"/>
        <v>10.202999999999887</v>
      </c>
      <c r="C2129" s="6" t="s">
        <v>473</v>
      </c>
      <c r="D2129" s="42" t="s">
        <v>310</v>
      </c>
      <c r="E2129" s="85">
        <v>1</v>
      </c>
      <c r="F2129" s="55"/>
      <c r="G2129" s="55"/>
      <c r="H2129" s="145"/>
      <c r="I2129" s="51"/>
      <c r="J2129" s="51"/>
      <c r="K2129" s="51"/>
      <c r="L2129" s="51"/>
    </row>
    <row r="2130" spans="1:12" ht="33.75" x14ac:dyDescent="0.2">
      <c r="A2130" s="160">
        <f t="shared" ref="A2130:A2193" si="120">A2129+10</f>
        <v>20350</v>
      </c>
      <c r="B2130" s="132">
        <f t="shared" si="119"/>
        <v>10.203999999999887</v>
      </c>
      <c r="C2130" s="6" t="s">
        <v>474</v>
      </c>
      <c r="D2130" s="42" t="s">
        <v>310</v>
      </c>
      <c r="E2130" s="85">
        <v>1</v>
      </c>
      <c r="F2130" s="55"/>
      <c r="G2130" s="55"/>
      <c r="H2130" s="145"/>
      <c r="I2130" s="51"/>
      <c r="J2130" s="51"/>
      <c r="K2130" s="51"/>
      <c r="L2130" s="51"/>
    </row>
    <row r="2131" spans="1:12" x14ac:dyDescent="0.2">
      <c r="A2131" s="160">
        <f t="shared" si="120"/>
        <v>20360</v>
      </c>
      <c r="B2131" s="92" t="s">
        <v>6</v>
      </c>
      <c r="C2131" s="69" t="s">
        <v>5</v>
      </c>
      <c r="D2131" s="70"/>
      <c r="E2131" s="93"/>
      <c r="F2131" s="55"/>
      <c r="G2131" s="55"/>
      <c r="H2131" s="145"/>
      <c r="I2131" s="51"/>
      <c r="J2131" s="51"/>
      <c r="K2131" s="51"/>
      <c r="L2131" s="51"/>
    </row>
    <row r="2132" spans="1:12" x14ac:dyDescent="0.2">
      <c r="A2132" s="160">
        <f t="shared" si="120"/>
        <v>20370</v>
      </c>
      <c r="B2132" s="124" t="s">
        <v>1214</v>
      </c>
      <c r="C2132" s="125" t="s">
        <v>7</v>
      </c>
      <c r="D2132" s="126"/>
      <c r="E2132" s="127"/>
      <c r="F2132" s="55"/>
      <c r="G2132" s="55"/>
      <c r="H2132" s="145"/>
      <c r="I2132" s="51"/>
      <c r="J2132" s="51"/>
      <c r="K2132" s="51"/>
      <c r="L2132" s="51"/>
    </row>
    <row r="2133" spans="1:12" ht="22.5" x14ac:dyDescent="0.2">
      <c r="A2133" s="160">
        <f t="shared" si="120"/>
        <v>20380</v>
      </c>
      <c r="B2133" s="132">
        <v>11</v>
      </c>
      <c r="C2133" s="6" t="s">
        <v>1840</v>
      </c>
      <c r="D2133" s="42" t="s">
        <v>8</v>
      </c>
      <c r="E2133" s="85">
        <v>1</v>
      </c>
      <c r="F2133" s="55"/>
      <c r="G2133" s="55"/>
      <c r="H2133" s="145"/>
      <c r="I2133" s="51"/>
      <c r="J2133" s="51"/>
      <c r="K2133" s="51"/>
      <c r="L2133" s="51"/>
    </row>
    <row r="2134" spans="1:12" ht="22.5" x14ac:dyDescent="0.2">
      <c r="A2134" s="160">
        <f t="shared" si="120"/>
        <v>20390</v>
      </c>
      <c r="B2134" s="132">
        <f t="shared" ref="B2134:B2148" si="121">B2133+0.001</f>
        <v>11.000999999999999</v>
      </c>
      <c r="C2134" s="6" t="s">
        <v>1841</v>
      </c>
      <c r="D2134" s="42" t="s">
        <v>8</v>
      </c>
      <c r="E2134" s="85">
        <v>1</v>
      </c>
      <c r="F2134" s="55"/>
      <c r="G2134" s="55"/>
      <c r="H2134" s="145"/>
      <c r="I2134" s="51"/>
      <c r="J2134" s="51"/>
      <c r="K2134" s="51"/>
      <c r="L2134" s="51"/>
    </row>
    <row r="2135" spans="1:12" ht="22.5" x14ac:dyDescent="0.2">
      <c r="A2135" s="160">
        <f t="shared" si="120"/>
        <v>20400</v>
      </c>
      <c r="B2135" s="132">
        <f t="shared" si="121"/>
        <v>11.001999999999999</v>
      </c>
      <c r="C2135" s="6" t="s">
        <v>1842</v>
      </c>
      <c r="D2135" s="42" t="s">
        <v>8</v>
      </c>
      <c r="E2135" s="85">
        <v>1</v>
      </c>
      <c r="F2135" s="55"/>
      <c r="G2135" s="55"/>
      <c r="H2135" s="145"/>
      <c r="I2135" s="51"/>
      <c r="J2135" s="51"/>
      <c r="K2135" s="51"/>
      <c r="L2135" s="51"/>
    </row>
    <row r="2136" spans="1:12" ht="33.75" x14ac:dyDescent="0.2">
      <c r="A2136" s="160">
        <f t="shared" si="120"/>
        <v>20410</v>
      </c>
      <c r="B2136" s="132">
        <f t="shared" si="121"/>
        <v>11.002999999999998</v>
      </c>
      <c r="C2136" s="6" t="s">
        <v>1843</v>
      </c>
      <c r="D2136" s="42" t="s">
        <v>8</v>
      </c>
      <c r="E2136" s="85">
        <v>1</v>
      </c>
      <c r="F2136" s="55"/>
      <c r="G2136" s="55"/>
      <c r="H2136" s="145"/>
      <c r="I2136" s="51"/>
      <c r="J2136" s="51"/>
      <c r="K2136" s="51"/>
      <c r="L2136" s="51"/>
    </row>
    <row r="2137" spans="1:12" ht="56.25" x14ac:dyDescent="0.2">
      <c r="A2137" s="160">
        <f t="shared" si="120"/>
        <v>20420</v>
      </c>
      <c r="B2137" s="132">
        <f t="shared" si="121"/>
        <v>11.003999999999998</v>
      </c>
      <c r="C2137" s="26" t="s">
        <v>1844</v>
      </c>
      <c r="D2137" s="27" t="s">
        <v>8</v>
      </c>
      <c r="E2137" s="85">
        <v>4</v>
      </c>
      <c r="F2137" s="55"/>
      <c r="G2137" s="55"/>
      <c r="H2137" s="145"/>
      <c r="I2137" s="51"/>
      <c r="J2137" s="51"/>
      <c r="K2137" s="51"/>
      <c r="L2137" s="51"/>
    </row>
    <row r="2138" spans="1:12" ht="67.5" x14ac:dyDescent="0.2">
      <c r="A2138" s="160">
        <f t="shared" si="120"/>
        <v>20430</v>
      </c>
      <c r="B2138" s="132">
        <f t="shared" si="121"/>
        <v>11.004999999999997</v>
      </c>
      <c r="C2138" s="6" t="s">
        <v>1845</v>
      </c>
      <c r="D2138" s="15" t="s">
        <v>8</v>
      </c>
      <c r="E2138" s="85">
        <v>4</v>
      </c>
      <c r="F2138" s="55"/>
      <c r="G2138" s="55"/>
      <c r="H2138" s="145"/>
      <c r="I2138" s="51"/>
      <c r="J2138" s="51"/>
      <c r="K2138" s="51"/>
      <c r="L2138" s="51"/>
    </row>
    <row r="2139" spans="1:12" ht="33.75" x14ac:dyDescent="0.2">
      <c r="A2139" s="160">
        <f t="shared" si="120"/>
        <v>20440</v>
      </c>
      <c r="B2139" s="132">
        <f t="shared" si="121"/>
        <v>11.005999999999997</v>
      </c>
      <c r="C2139" s="6" t="s">
        <v>1846</v>
      </c>
      <c r="D2139" s="42" t="s">
        <v>8</v>
      </c>
      <c r="E2139" s="85">
        <v>2</v>
      </c>
      <c r="F2139" s="55"/>
      <c r="G2139" s="55"/>
      <c r="H2139" s="145"/>
      <c r="I2139" s="51"/>
      <c r="J2139" s="51"/>
      <c r="K2139" s="51"/>
      <c r="L2139" s="51"/>
    </row>
    <row r="2140" spans="1:12" ht="33.75" x14ac:dyDescent="0.2">
      <c r="A2140" s="160">
        <f t="shared" si="120"/>
        <v>20450</v>
      </c>
      <c r="B2140" s="132">
        <f t="shared" si="121"/>
        <v>11.006999999999996</v>
      </c>
      <c r="C2140" s="6" t="s">
        <v>1847</v>
      </c>
      <c r="D2140" s="42" t="s">
        <v>8</v>
      </c>
      <c r="E2140" s="85">
        <v>2</v>
      </c>
      <c r="F2140" s="55"/>
      <c r="G2140" s="55"/>
      <c r="H2140" s="145"/>
      <c r="I2140" s="51"/>
      <c r="J2140" s="51"/>
      <c r="K2140" s="51"/>
      <c r="L2140" s="51"/>
    </row>
    <row r="2141" spans="1:12" ht="33.75" x14ac:dyDescent="0.2">
      <c r="A2141" s="160">
        <f t="shared" si="120"/>
        <v>20460</v>
      </c>
      <c r="B2141" s="132">
        <f t="shared" si="121"/>
        <v>11.007999999999996</v>
      </c>
      <c r="C2141" s="28" t="s">
        <v>1848</v>
      </c>
      <c r="D2141" s="24" t="s">
        <v>8</v>
      </c>
      <c r="E2141" s="85">
        <v>2</v>
      </c>
      <c r="F2141" s="55"/>
      <c r="G2141" s="55"/>
      <c r="H2141" s="145"/>
      <c r="I2141" s="51"/>
      <c r="J2141" s="51"/>
      <c r="K2141" s="51"/>
      <c r="L2141" s="51"/>
    </row>
    <row r="2142" spans="1:12" ht="33.75" x14ac:dyDescent="0.2">
      <c r="A2142" s="160">
        <f t="shared" si="120"/>
        <v>20470</v>
      </c>
      <c r="B2142" s="132">
        <f t="shared" si="121"/>
        <v>11.008999999999995</v>
      </c>
      <c r="C2142" s="6" t="s">
        <v>1849</v>
      </c>
      <c r="D2142" s="42" t="s">
        <v>8</v>
      </c>
      <c r="E2142" s="85">
        <v>2</v>
      </c>
      <c r="F2142" s="55"/>
      <c r="G2142" s="55"/>
      <c r="H2142" s="145"/>
      <c r="I2142" s="51"/>
      <c r="J2142" s="51"/>
      <c r="K2142" s="51"/>
      <c r="L2142" s="51"/>
    </row>
    <row r="2143" spans="1:12" ht="22.5" x14ac:dyDescent="0.2">
      <c r="A2143" s="160">
        <f t="shared" si="120"/>
        <v>20480</v>
      </c>
      <c r="B2143" s="132">
        <f t="shared" si="121"/>
        <v>11.009999999999994</v>
      </c>
      <c r="C2143" s="6" t="s">
        <v>1850</v>
      </c>
      <c r="D2143" s="42" t="s">
        <v>8</v>
      </c>
      <c r="E2143" s="85">
        <v>4</v>
      </c>
      <c r="F2143" s="55"/>
      <c r="G2143" s="55"/>
      <c r="H2143" s="145"/>
      <c r="I2143" s="51"/>
      <c r="J2143" s="51"/>
      <c r="K2143" s="51"/>
      <c r="L2143" s="51"/>
    </row>
    <row r="2144" spans="1:12" ht="22.5" x14ac:dyDescent="0.2">
      <c r="A2144" s="160">
        <f t="shared" si="120"/>
        <v>20490</v>
      </c>
      <c r="B2144" s="132">
        <f t="shared" si="121"/>
        <v>11.010999999999994</v>
      </c>
      <c r="C2144" s="6" t="s">
        <v>1851</v>
      </c>
      <c r="D2144" s="42" t="s">
        <v>8</v>
      </c>
      <c r="E2144" s="85">
        <v>4</v>
      </c>
      <c r="F2144" s="55"/>
      <c r="G2144" s="55"/>
      <c r="H2144" s="145"/>
      <c r="I2144" s="51"/>
      <c r="J2144" s="51"/>
      <c r="K2144" s="51"/>
      <c r="L2144" s="51"/>
    </row>
    <row r="2145" spans="1:12" ht="22.5" x14ac:dyDescent="0.2">
      <c r="A2145" s="160">
        <f t="shared" si="120"/>
        <v>20500</v>
      </c>
      <c r="B2145" s="132">
        <f t="shared" si="121"/>
        <v>11.011999999999993</v>
      </c>
      <c r="C2145" s="6" t="s">
        <v>1852</v>
      </c>
      <c r="D2145" s="42" t="s">
        <v>8</v>
      </c>
      <c r="E2145" s="85">
        <v>4</v>
      </c>
      <c r="F2145" s="55"/>
      <c r="G2145" s="55"/>
      <c r="H2145" s="145"/>
      <c r="I2145" s="51"/>
      <c r="J2145" s="51"/>
      <c r="K2145" s="51"/>
      <c r="L2145" s="51"/>
    </row>
    <row r="2146" spans="1:12" ht="22.5" x14ac:dyDescent="0.2">
      <c r="A2146" s="160">
        <f t="shared" si="120"/>
        <v>20510</v>
      </c>
      <c r="B2146" s="132">
        <f t="shared" si="121"/>
        <v>11.012999999999993</v>
      </c>
      <c r="C2146" s="6" t="s">
        <v>1853</v>
      </c>
      <c r="D2146" s="42" t="s">
        <v>8</v>
      </c>
      <c r="E2146" s="85">
        <v>8</v>
      </c>
      <c r="F2146" s="55"/>
      <c r="G2146" s="55"/>
      <c r="H2146" s="145"/>
      <c r="I2146" s="51"/>
      <c r="J2146" s="51"/>
      <c r="K2146" s="51"/>
      <c r="L2146" s="51"/>
    </row>
    <row r="2147" spans="1:12" ht="22.5" x14ac:dyDescent="0.2">
      <c r="A2147" s="160">
        <f t="shared" si="120"/>
        <v>20520</v>
      </c>
      <c r="B2147" s="132">
        <f t="shared" si="121"/>
        <v>11.013999999999992</v>
      </c>
      <c r="C2147" s="6" t="s">
        <v>1854</v>
      </c>
      <c r="D2147" s="42" t="s">
        <v>8</v>
      </c>
      <c r="E2147" s="85">
        <v>1</v>
      </c>
      <c r="F2147" s="55"/>
      <c r="G2147" s="55"/>
      <c r="H2147" s="145"/>
      <c r="I2147" s="51"/>
      <c r="J2147" s="51"/>
      <c r="K2147" s="51"/>
      <c r="L2147" s="51"/>
    </row>
    <row r="2148" spans="1:12" ht="45" x14ac:dyDescent="0.2">
      <c r="A2148" s="160">
        <f t="shared" si="120"/>
        <v>20530</v>
      </c>
      <c r="B2148" s="132">
        <f t="shared" si="121"/>
        <v>11.014999999999992</v>
      </c>
      <c r="C2148" s="6" t="s">
        <v>1855</v>
      </c>
      <c r="D2148" s="42" t="s">
        <v>8</v>
      </c>
      <c r="E2148" s="85">
        <v>1</v>
      </c>
      <c r="F2148" s="55"/>
      <c r="G2148" s="55"/>
      <c r="H2148" s="145"/>
      <c r="I2148" s="51"/>
      <c r="J2148" s="51"/>
      <c r="K2148" s="51"/>
      <c r="L2148" s="51"/>
    </row>
    <row r="2149" spans="1:12" x14ac:dyDescent="0.2">
      <c r="A2149" s="160">
        <f t="shared" si="120"/>
        <v>20540</v>
      </c>
      <c r="B2149" s="124" t="s">
        <v>1215</v>
      </c>
      <c r="C2149" s="125" t="s">
        <v>9</v>
      </c>
      <c r="D2149" s="126"/>
      <c r="E2149" s="127"/>
      <c r="F2149" s="55"/>
      <c r="G2149" s="55"/>
      <c r="H2149" s="145"/>
      <c r="I2149" s="51"/>
      <c r="J2149" s="51"/>
      <c r="K2149" s="51"/>
      <c r="L2149" s="51"/>
    </row>
    <row r="2150" spans="1:12" ht="45" x14ac:dyDescent="0.2">
      <c r="A2150" s="160">
        <f t="shared" si="120"/>
        <v>20550</v>
      </c>
      <c r="B2150" s="132">
        <f>B2148+0.001</f>
        <v>11.015999999999991</v>
      </c>
      <c r="C2150" s="6" t="s">
        <v>1856</v>
      </c>
      <c r="D2150" s="42" t="s">
        <v>8</v>
      </c>
      <c r="E2150" s="85">
        <v>1</v>
      </c>
      <c r="F2150" s="55"/>
      <c r="G2150" s="55"/>
      <c r="H2150" s="145"/>
      <c r="I2150" s="51"/>
      <c r="J2150" s="51"/>
      <c r="K2150" s="51"/>
      <c r="L2150" s="51"/>
    </row>
    <row r="2151" spans="1:12" ht="45" x14ac:dyDescent="0.2">
      <c r="A2151" s="160">
        <f t="shared" si="120"/>
        <v>20560</v>
      </c>
      <c r="B2151" s="132">
        <f t="shared" ref="B2151:B2163" si="122">B2150+0.001</f>
        <v>11.016999999999991</v>
      </c>
      <c r="C2151" s="6" t="s">
        <v>1857</v>
      </c>
      <c r="D2151" s="42" t="s">
        <v>8</v>
      </c>
      <c r="E2151" s="85">
        <v>1</v>
      </c>
      <c r="F2151" s="55"/>
      <c r="G2151" s="55"/>
      <c r="H2151" s="145"/>
      <c r="I2151" s="51"/>
      <c r="J2151" s="51"/>
      <c r="K2151" s="51"/>
      <c r="L2151" s="51"/>
    </row>
    <row r="2152" spans="1:12" ht="33.75" x14ac:dyDescent="0.2">
      <c r="A2152" s="160">
        <f t="shared" si="120"/>
        <v>20570</v>
      </c>
      <c r="B2152" s="132">
        <f t="shared" si="122"/>
        <v>11.01799999999999</v>
      </c>
      <c r="C2152" s="6" t="s">
        <v>1858</v>
      </c>
      <c r="D2152" s="42" t="s">
        <v>8</v>
      </c>
      <c r="E2152" s="85">
        <v>1</v>
      </c>
      <c r="F2152" s="55"/>
      <c r="G2152" s="55"/>
      <c r="H2152" s="145"/>
      <c r="I2152" s="51"/>
      <c r="J2152" s="51"/>
      <c r="K2152" s="51"/>
      <c r="L2152" s="51"/>
    </row>
    <row r="2153" spans="1:12" ht="22.5" x14ac:dyDescent="0.2">
      <c r="A2153" s="160">
        <f t="shared" si="120"/>
        <v>20580</v>
      </c>
      <c r="B2153" s="132">
        <f t="shared" si="122"/>
        <v>11.018999999999989</v>
      </c>
      <c r="C2153" s="6" t="s">
        <v>1859</v>
      </c>
      <c r="D2153" s="42" t="s">
        <v>8</v>
      </c>
      <c r="E2153" s="85">
        <v>1</v>
      </c>
      <c r="F2153" s="55"/>
      <c r="G2153" s="55"/>
      <c r="H2153" s="145"/>
      <c r="I2153" s="51"/>
      <c r="J2153" s="51"/>
      <c r="K2153" s="51"/>
      <c r="L2153" s="51"/>
    </row>
    <row r="2154" spans="1:12" ht="22.5" x14ac:dyDescent="0.2">
      <c r="A2154" s="160">
        <f t="shared" si="120"/>
        <v>20590</v>
      </c>
      <c r="B2154" s="132">
        <f t="shared" si="122"/>
        <v>11.019999999999989</v>
      </c>
      <c r="C2154" s="6" t="s">
        <v>1860</v>
      </c>
      <c r="D2154" s="42" t="s">
        <v>8</v>
      </c>
      <c r="E2154" s="85">
        <v>1</v>
      </c>
      <c r="F2154" s="55"/>
      <c r="G2154" s="55"/>
      <c r="H2154" s="145"/>
      <c r="I2154" s="51"/>
      <c r="J2154" s="51"/>
      <c r="K2154" s="51"/>
      <c r="L2154" s="51"/>
    </row>
    <row r="2155" spans="1:12" ht="22.5" x14ac:dyDescent="0.2">
      <c r="A2155" s="160">
        <f t="shared" si="120"/>
        <v>20600</v>
      </c>
      <c r="B2155" s="132">
        <f t="shared" si="122"/>
        <v>11.020999999999988</v>
      </c>
      <c r="C2155" s="6" t="s">
        <v>1861</v>
      </c>
      <c r="D2155" s="42" t="s">
        <v>8</v>
      </c>
      <c r="E2155" s="85">
        <v>2</v>
      </c>
      <c r="F2155" s="55"/>
      <c r="G2155" s="55"/>
      <c r="H2155" s="145"/>
      <c r="I2155" s="51"/>
      <c r="J2155" s="51"/>
      <c r="K2155" s="51"/>
      <c r="L2155" s="51"/>
    </row>
    <row r="2156" spans="1:12" ht="22.5" x14ac:dyDescent="0.2">
      <c r="A2156" s="160">
        <f t="shared" si="120"/>
        <v>20610</v>
      </c>
      <c r="B2156" s="132">
        <f t="shared" si="122"/>
        <v>11.021999999999988</v>
      </c>
      <c r="C2156" s="6" t="s">
        <v>1862</v>
      </c>
      <c r="D2156" s="42" t="s">
        <v>8</v>
      </c>
      <c r="E2156" s="85">
        <v>2</v>
      </c>
      <c r="F2156" s="55"/>
      <c r="G2156" s="55"/>
      <c r="H2156" s="145"/>
      <c r="I2156" s="51"/>
      <c r="J2156" s="51"/>
      <c r="K2156" s="51"/>
      <c r="L2156" s="51"/>
    </row>
    <row r="2157" spans="1:12" ht="22.5" x14ac:dyDescent="0.2">
      <c r="A2157" s="160">
        <f t="shared" si="120"/>
        <v>20620</v>
      </c>
      <c r="B2157" s="132">
        <f t="shared" si="122"/>
        <v>11.022999999999987</v>
      </c>
      <c r="C2157" s="6" t="s">
        <v>1863</v>
      </c>
      <c r="D2157" s="42" t="s">
        <v>8</v>
      </c>
      <c r="E2157" s="85">
        <v>1</v>
      </c>
      <c r="F2157" s="55"/>
      <c r="G2157" s="55"/>
      <c r="H2157" s="145"/>
      <c r="I2157" s="51"/>
      <c r="J2157" s="51"/>
      <c r="K2157" s="51"/>
      <c r="L2157" s="51"/>
    </row>
    <row r="2158" spans="1:12" ht="22.5" x14ac:dyDescent="0.2">
      <c r="A2158" s="160">
        <f t="shared" si="120"/>
        <v>20630</v>
      </c>
      <c r="B2158" s="132">
        <f t="shared" si="122"/>
        <v>11.023999999999987</v>
      </c>
      <c r="C2158" s="6" t="s">
        <v>1864</v>
      </c>
      <c r="D2158" s="42" t="s">
        <v>8</v>
      </c>
      <c r="E2158" s="85">
        <v>1</v>
      </c>
      <c r="F2158" s="55"/>
      <c r="G2158" s="55"/>
      <c r="H2158" s="145"/>
      <c r="I2158" s="51"/>
      <c r="J2158" s="51"/>
      <c r="K2158" s="51"/>
      <c r="L2158" s="51"/>
    </row>
    <row r="2159" spans="1:12" ht="22.5" x14ac:dyDescent="0.2">
      <c r="A2159" s="160">
        <f t="shared" si="120"/>
        <v>20640</v>
      </c>
      <c r="B2159" s="132">
        <f t="shared" si="122"/>
        <v>11.024999999999986</v>
      </c>
      <c r="C2159" s="6" t="s">
        <v>1868</v>
      </c>
      <c r="D2159" s="42" t="s">
        <v>8</v>
      </c>
      <c r="E2159" s="85">
        <v>1</v>
      </c>
      <c r="F2159" s="55"/>
      <c r="G2159" s="55"/>
      <c r="H2159" s="145"/>
      <c r="I2159" s="51"/>
      <c r="J2159" s="51"/>
      <c r="K2159" s="51"/>
      <c r="L2159" s="51"/>
    </row>
    <row r="2160" spans="1:12" ht="22.5" x14ac:dyDescent="0.2">
      <c r="A2160" s="160">
        <f t="shared" si="120"/>
        <v>20650</v>
      </c>
      <c r="B2160" s="132">
        <f t="shared" si="122"/>
        <v>11.025999999999986</v>
      </c>
      <c r="C2160" s="6" t="s">
        <v>1867</v>
      </c>
      <c r="D2160" s="42" t="s">
        <v>8</v>
      </c>
      <c r="E2160" s="85">
        <v>1</v>
      </c>
      <c r="F2160" s="55"/>
      <c r="G2160" s="55"/>
      <c r="H2160" s="145"/>
      <c r="I2160" s="51"/>
      <c r="J2160" s="51"/>
      <c r="K2160" s="51"/>
      <c r="L2160" s="51"/>
    </row>
    <row r="2161" spans="1:12" ht="22.5" x14ac:dyDescent="0.2">
      <c r="A2161" s="160">
        <f t="shared" si="120"/>
        <v>20660</v>
      </c>
      <c r="B2161" s="132">
        <f t="shared" si="122"/>
        <v>11.026999999999985</v>
      </c>
      <c r="C2161" s="6" t="s">
        <v>1866</v>
      </c>
      <c r="D2161" s="42" t="s">
        <v>8</v>
      </c>
      <c r="E2161" s="85">
        <v>1</v>
      </c>
      <c r="F2161" s="55"/>
      <c r="G2161" s="55"/>
      <c r="H2161" s="145"/>
      <c r="I2161" s="51"/>
      <c r="J2161" s="51"/>
      <c r="K2161" s="51"/>
      <c r="L2161" s="51"/>
    </row>
    <row r="2162" spans="1:12" ht="22.5" x14ac:dyDescent="0.2">
      <c r="A2162" s="160">
        <f t="shared" si="120"/>
        <v>20670</v>
      </c>
      <c r="B2162" s="132">
        <f t="shared" si="122"/>
        <v>11.027999999999984</v>
      </c>
      <c r="C2162" s="6" t="s">
        <v>1865</v>
      </c>
      <c r="D2162" s="42" t="s">
        <v>8</v>
      </c>
      <c r="E2162" s="85">
        <v>4</v>
      </c>
      <c r="F2162" s="55"/>
      <c r="G2162" s="55"/>
      <c r="H2162" s="145"/>
      <c r="I2162" s="51"/>
      <c r="J2162" s="51"/>
      <c r="K2162" s="51"/>
      <c r="L2162" s="51"/>
    </row>
    <row r="2163" spans="1:12" ht="22.5" x14ac:dyDescent="0.2">
      <c r="A2163" s="160">
        <f t="shared" si="120"/>
        <v>20680</v>
      </c>
      <c r="B2163" s="132">
        <f t="shared" si="122"/>
        <v>11.028999999999984</v>
      </c>
      <c r="C2163" s="6" t="s">
        <v>10</v>
      </c>
      <c r="D2163" s="42" t="s">
        <v>8</v>
      </c>
      <c r="E2163" s="85">
        <v>1</v>
      </c>
      <c r="F2163" s="55"/>
      <c r="G2163" s="55"/>
      <c r="H2163" s="145"/>
      <c r="I2163" s="51"/>
      <c r="J2163" s="51"/>
      <c r="K2163" s="51"/>
      <c r="L2163" s="51"/>
    </row>
    <row r="2164" spans="1:12" x14ac:dyDescent="0.2">
      <c r="A2164" s="160">
        <f t="shared" si="120"/>
        <v>20690</v>
      </c>
      <c r="B2164" s="124" t="s">
        <v>1216</v>
      </c>
      <c r="C2164" s="125" t="s">
        <v>11</v>
      </c>
      <c r="D2164" s="126"/>
      <c r="E2164" s="127"/>
      <c r="F2164" s="55"/>
      <c r="G2164" s="55"/>
      <c r="H2164" s="145"/>
      <c r="I2164" s="51"/>
      <c r="J2164" s="51"/>
      <c r="K2164" s="51"/>
      <c r="L2164" s="51"/>
    </row>
    <row r="2165" spans="1:12" ht="78.75" x14ac:dyDescent="0.2">
      <c r="A2165" s="160">
        <f t="shared" si="120"/>
        <v>20700</v>
      </c>
      <c r="B2165" s="132">
        <f>B2163+0.001</f>
        <v>11.029999999999983</v>
      </c>
      <c r="C2165" s="6" t="s">
        <v>1869</v>
      </c>
      <c r="D2165" s="42" t="s">
        <v>8</v>
      </c>
      <c r="E2165" s="85">
        <v>1</v>
      </c>
      <c r="F2165" s="55"/>
      <c r="G2165" s="55"/>
      <c r="H2165" s="145"/>
      <c r="I2165" s="51"/>
      <c r="J2165" s="51"/>
      <c r="K2165" s="51"/>
      <c r="L2165" s="51"/>
    </row>
    <row r="2166" spans="1:12" ht="33.75" x14ac:dyDescent="0.2">
      <c r="A2166" s="160">
        <f t="shared" si="120"/>
        <v>20710</v>
      </c>
      <c r="B2166" s="132">
        <f t="shared" ref="B2166:B2172" si="123">B2165+0.001</f>
        <v>11.030999999999983</v>
      </c>
      <c r="C2166" s="6" t="s">
        <v>1870</v>
      </c>
      <c r="D2166" s="42" t="s">
        <v>8</v>
      </c>
      <c r="E2166" s="85">
        <v>1</v>
      </c>
      <c r="F2166" s="55"/>
      <c r="G2166" s="55"/>
      <c r="H2166" s="145"/>
      <c r="I2166" s="51"/>
      <c r="J2166" s="51"/>
      <c r="K2166" s="51"/>
      <c r="L2166" s="51"/>
    </row>
    <row r="2167" spans="1:12" ht="22.5" x14ac:dyDescent="0.2">
      <c r="A2167" s="160">
        <f t="shared" si="120"/>
        <v>20720</v>
      </c>
      <c r="B2167" s="132">
        <f t="shared" si="123"/>
        <v>11.031999999999982</v>
      </c>
      <c r="C2167" s="6" t="s">
        <v>1871</v>
      </c>
      <c r="D2167" s="42" t="s">
        <v>8</v>
      </c>
      <c r="E2167" s="85">
        <v>4</v>
      </c>
      <c r="F2167" s="55"/>
      <c r="G2167" s="55"/>
      <c r="H2167" s="145"/>
      <c r="I2167" s="51"/>
      <c r="J2167" s="51"/>
      <c r="K2167" s="51"/>
      <c r="L2167" s="51"/>
    </row>
    <row r="2168" spans="1:12" ht="33.75" x14ac:dyDescent="0.2">
      <c r="A2168" s="160">
        <f t="shared" si="120"/>
        <v>20730</v>
      </c>
      <c r="B2168" s="132">
        <f t="shared" si="123"/>
        <v>11.032999999999982</v>
      </c>
      <c r="C2168" s="6" t="s">
        <v>1872</v>
      </c>
      <c r="D2168" s="42" t="s">
        <v>8</v>
      </c>
      <c r="E2168" s="85">
        <v>1</v>
      </c>
      <c r="F2168" s="55"/>
      <c r="G2168" s="55"/>
      <c r="H2168" s="145"/>
      <c r="I2168" s="51"/>
      <c r="J2168" s="51"/>
      <c r="K2168" s="51"/>
      <c r="L2168" s="51"/>
    </row>
    <row r="2169" spans="1:12" ht="22.5" x14ac:dyDescent="0.2">
      <c r="A2169" s="160">
        <f t="shared" si="120"/>
        <v>20740</v>
      </c>
      <c r="B2169" s="132">
        <f t="shared" si="123"/>
        <v>11.033999999999981</v>
      </c>
      <c r="C2169" s="6" t="s">
        <v>1873</v>
      </c>
      <c r="D2169" s="42" t="s">
        <v>8</v>
      </c>
      <c r="E2169" s="85">
        <v>1</v>
      </c>
      <c r="F2169" s="55"/>
      <c r="G2169" s="55"/>
      <c r="H2169" s="145"/>
      <c r="I2169" s="51"/>
      <c r="J2169" s="51"/>
      <c r="K2169" s="51"/>
      <c r="L2169" s="51"/>
    </row>
    <row r="2170" spans="1:12" ht="22.5" x14ac:dyDescent="0.2">
      <c r="A2170" s="160">
        <f t="shared" si="120"/>
        <v>20750</v>
      </c>
      <c r="B2170" s="132">
        <f t="shared" si="123"/>
        <v>11.034999999999981</v>
      </c>
      <c r="C2170" s="6" t="s">
        <v>1874</v>
      </c>
      <c r="D2170" s="42" t="s">
        <v>8</v>
      </c>
      <c r="E2170" s="85">
        <v>1</v>
      </c>
      <c r="F2170" s="55"/>
      <c r="G2170" s="55"/>
      <c r="H2170" s="145"/>
      <c r="I2170" s="51"/>
      <c r="J2170" s="51"/>
      <c r="K2170" s="51"/>
      <c r="L2170" s="51"/>
    </row>
    <row r="2171" spans="1:12" ht="33.75" x14ac:dyDescent="0.2">
      <c r="A2171" s="160">
        <f t="shared" si="120"/>
        <v>20760</v>
      </c>
      <c r="B2171" s="132">
        <f t="shared" si="123"/>
        <v>11.03599999999998</v>
      </c>
      <c r="C2171" s="29" t="s">
        <v>1875</v>
      </c>
      <c r="D2171" s="27" t="s">
        <v>8</v>
      </c>
      <c r="E2171" s="85">
        <v>4</v>
      </c>
      <c r="F2171" s="55"/>
      <c r="G2171" s="55"/>
      <c r="H2171" s="145"/>
      <c r="I2171" s="51"/>
      <c r="J2171" s="51"/>
      <c r="K2171" s="51"/>
      <c r="L2171" s="51"/>
    </row>
    <row r="2172" spans="1:12" ht="22.5" x14ac:dyDescent="0.2">
      <c r="A2172" s="160">
        <f t="shared" si="120"/>
        <v>20770</v>
      </c>
      <c r="B2172" s="132">
        <f t="shared" si="123"/>
        <v>11.036999999999979</v>
      </c>
      <c r="C2172" s="6" t="s">
        <v>1876</v>
      </c>
      <c r="D2172" s="42" t="s">
        <v>8</v>
      </c>
      <c r="E2172" s="85">
        <v>2</v>
      </c>
      <c r="F2172" s="55"/>
      <c r="G2172" s="55"/>
      <c r="H2172" s="145"/>
      <c r="I2172" s="51"/>
      <c r="J2172" s="51"/>
      <c r="K2172" s="51"/>
      <c r="L2172" s="51"/>
    </row>
    <row r="2173" spans="1:12" x14ac:dyDescent="0.2">
      <c r="A2173" s="160">
        <f t="shared" si="120"/>
        <v>20780</v>
      </c>
      <c r="B2173" s="124" t="s">
        <v>1243</v>
      </c>
      <c r="C2173" s="125" t="s">
        <v>12</v>
      </c>
      <c r="D2173" s="126"/>
      <c r="E2173" s="127"/>
      <c r="F2173" s="55"/>
      <c r="G2173" s="55"/>
      <c r="H2173" s="145"/>
      <c r="I2173" s="51"/>
      <c r="J2173" s="51"/>
      <c r="K2173" s="51"/>
      <c r="L2173" s="51"/>
    </row>
    <row r="2174" spans="1:12" ht="78.75" x14ac:dyDescent="0.2">
      <c r="A2174" s="160">
        <f t="shared" si="120"/>
        <v>20790</v>
      </c>
      <c r="B2174" s="132">
        <f>B2172+0.001</f>
        <v>11.037999999999979</v>
      </c>
      <c r="C2174" s="6" t="s">
        <v>13</v>
      </c>
      <c r="D2174" s="42" t="s">
        <v>28</v>
      </c>
      <c r="E2174" s="85">
        <v>1</v>
      </c>
      <c r="F2174" s="55"/>
      <c r="G2174" s="55"/>
      <c r="H2174" s="145"/>
      <c r="I2174" s="51"/>
      <c r="J2174" s="51"/>
      <c r="K2174" s="51"/>
      <c r="L2174" s="51"/>
    </row>
    <row r="2175" spans="1:12" ht="67.5" x14ac:dyDescent="0.2">
      <c r="A2175" s="160">
        <f t="shared" si="120"/>
        <v>20800</v>
      </c>
      <c r="B2175" s="132">
        <f t="shared" ref="B2175" si="124">B2174+0.001</f>
        <v>11.038999999999978</v>
      </c>
      <c r="C2175" s="6" t="s">
        <v>14</v>
      </c>
      <c r="D2175" s="42" t="s">
        <v>28</v>
      </c>
      <c r="E2175" s="85">
        <v>4</v>
      </c>
      <c r="F2175" s="55"/>
      <c r="G2175" s="55"/>
      <c r="H2175" s="145"/>
      <c r="I2175" s="51"/>
      <c r="J2175" s="51"/>
      <c r="K2175" s="51"/>
      <c r="L2175" s="51"/>
    </row>
    <row r="2176" spans="1:12" x14ac:dyDescent="0.2">
      <c r="A2176" s="160">
        <f t="shared" si="120"/>
        <v>20810</v>
      </c>
      <c r="B2176" s="124" t="s">
        <v>1218</v>
      </c>
      <c r="C2176" s="125" t="s">
        <v>15</v>
      </c>
      <c r="D2176" s="126"/>
      <c r="E2176" s="127"/>
      <c r="F2176" s="55"/>
      <c r="G2176" s="55"/>
      <c r="H2176" s="145"/>
      <c r="I2176" s="51"/>
      <c r="J2176" s="51"/>
      <c r="K2176" s="51"/>
      <c r="L2176" s="51"/>
    </row>
    <row r="2177" spans="1:12" ht="56.25" x14ac:dyDescent="0.2">
      <c r="A2177" s="160">
        <f t="shared" si="120"/>
        <v>20820</v>
      </c>
      <c r="B2177" s="132">
        <f>B2175+0.001</f>
        <v>11.039999999999978</v>
      </c>
      <c r="C2177" s="6" t="s">
        <v>16</v>
      </c>
      <c r="D2177" s="42" t="s">
        <v>8</v>
      </c>
      <c r="E2177" s="85">
        <v>8</v>
      </c>
      <c r="F2177" s="55"/>
      <c r="G2177" s="55"/>
      <c r="H2177" s="145"/>
      <c r="I2177" s="51"/>
      <c r="J2177" s="51"/>
      <c r="K2177" s="51"/>
      <c r="L2177" s="51"/>
    </row>
    <row r="2178" spans="1:12" ht="56.25" x14ac:dyDescent="0.2">
      <c r="A2178" s="160">
        <f t="shared" si="120"/>
        <v>20830</v>
      </c>
      <c r="B2178" s="132">
        <f t="shared" ref="B2178:B2186" si="125">B2177+0.001</f>
        <v>11.040999999999977</v>
      </c>
      <c r="C2178" s="6" t="s">
        <v>17</v>
      </c>
      <c r="D2178" s="42" t="s">
        <v>8</v>
      </c>
      <c r="E2178" s="85">
        <v>1</v>
      </c>
      <c r="F2178" s="55"/>
      <c r="G2178" s="55"/>
      <c r="H2178" s="145"/>
      <c r="I2178" s="51"/>
      <c r="J2178" s="51"/>
      <c r="K2178" s="51"/>
      <c r="L2178" s="51"/>
    </row>
    <row r="2179" spans="1:12" ht="56.25" x14ac:dyDescent="0.2">
      <c r="A2179" s="160">
        <f t="shared" si="120"/>
        <v>20840</v>
      </c>
      <c r="B2179" s="132">
        <f t="shared" si="125"/>
        <v>11.041999999999977</v>
      </c>
      <c r="C2179" s="6" t="s">
        <v>18</v>
      </c>
      <c r="D2179" s="42" t="s">
        <v>8</v>
      </c>
      <c r="E2179" s="85">
        <v>2</v>
      </c>
      <c r="F2179" s="55"/>
      <c r="G2179" s="55"/>
      <c r="H2179" s="145"/>
      <c r="I2179" s="51"/>
      <c r="J2179" s="51"/>
      <c r="K2179" s="51"/>
      <c r="L2179" s="51"/>
    </row>
    <row r="2180" spans="1:12" ht="56.25" x14ac:dyDescent="0.2">
      <c r="A2180" s="160">
        <f t="shared" si="120"/>
        <v>20850</v>
      </c>
      <c r="B2180" s="132">
        <f t="shared" si="125"/>
        <v>11.042999999999976</v>
      </c>
      <c r="C2180" s="6" t="s">
        <v>19</v>
      </c>
      <c r="D2180" s="42" t="s">
        <v>8</v>
      </c>
      <c r="E2180" s="85">
        <v>1</v>
      </c>
      <c r="F2180" s="55"/>
      <c r="G2180" s="55"/>
      <c r="H2180" s="145"/>
      <c r="I2180" s="51"/>
      <c r="J2180" s="51"/>
      <c r="K2180" s="51"/>
      <c r="L2180" s="51"/>
    </row>
    <row r="2181" spans="1:12" ht="33.75" x14ac:dyDescent="0.2">
      <c r="A2181" s="160">
        <f t="shared" si="120"/>
        <v>20860</v>
      </c>
      <c r="B2181" s="132">
        <f t="shared" si="125"/>
        <v>11.043999999999976</v>
      </c>
      <c r="C2181" s="6" t="s">
        <v>20</v>
      </c>
      <c r="D2181" s="42" t="s">
        <v>8</v>
      </c>
      <c r="E2181" s="85">
        <v>48</v>
      </c>
      <c r="F2181" s="55"/>
      <c r="G2181" s="55"/>
      <c r="H2181" s="145"/>
      <c r="I2181" s="51"/>
      <c r="J2181" s="51"/>
      <c r="K2181" s="51"/>
      <c r="L2181" s="51"/>
    </row>
    <row r="2182" spans="1:12" ht="22.5" x14ac:dyDescent="0.2">
      <c r="A2182" s="160">
        <f t="shared" si="120"/>
        <v>20870</v>
      </c>
      <c r="B2182" s="132">
        <f t="shared" si="125"/>
        <v>11.044999999999975</v>
      </c>
      <c r="C2182" s="6" t="s">
        <v>21</v>
      </c>
      <c r="D2182" s="42" t="s">
        <v>8</v>
      </c>
      <c r="E2182" s="85">
        <v>20</v>
      </c>
      <c r="F2182" s="55"/>
      <c r="G2182" s="55"/>
      <c r="H2182" s="145"/>
      <c r="I2182" s="51"/>
      <c r="J2182" s="51"/>
      <c r="K2182" s="51"/>
      <c r="L2182" s="51"/>
    </row>
    <row r="2183" spans="1:12" ht="22.5" x14ac:dyDescent="0.2">
      <c r="A2183" s="160">
        <f t="shared" si="120"/>
        <v>20880</v>
      </c>
      <c r="B2183" s="132">
        <f t="shared" si="125"/>
        <v>11.045999999999975</v>
      </c>
      <c r="C2183" s="6" t="s">
        <v>22</v>
      </c>
      <c r="D2183" s="42" t="s">
        <v>8</v>
      </c>
      <c r="E2183" s="85">
        <v>1</v>
      </c>
      <c r="F2183" s="55"/>
      <c r="G2183" s="55"/>
      <c r="H2183" s="145"/>
      <c r="I2183" s="51"/>
      <c r="J2183" s="51"/>
      <c r="K2183" s="51"/>
      <c r="L2183" s="51"/>
    </row>
    <row r="2184" spans="1:12" ht="22.5" x14ac:dyDescent="0.2">
      <c r="A2184" s="160">
        <f t="shared" si="120"/>
        <v>20890</v>
      </c>
      <c r="B2184" s="132">
        <f t="shared" si="125"/>
        <v>11.046999999999974</v>
      </c>
      <c r="C2184" s="6" t="s">
        <v>23</v>
      </c>
      <c r="D2184" s="42" t="s">
        <v>8</v>
      </c>
      <c r="E2184" s="85">
        <v>1</v>
      </c>
      <c r="F2184" s="55"/>
      <c r="G2184" s="55"/>
      <c r="H2184" s="145"/>
      <c r="I2184" s="51"/>
      <c r="J2184" s="51"/>
      <c r="K2184" s="51"/>
      <c r="L2184" s="51"/>
    </row>
    <row r="2185" spans="1:12" ht="45" x14ac:dyDescent="0.2">
      <c r="A2185" s="160">
        <f t="shared" si="120"/>
        <v>20900</v>
      </c>
      <c r="B2185" s="132">
        <f t="shared" si="125"/>
        <v>11.047999999999973</v>
      </c>
      <c r="C2185" s="6" t="s">
        <v>24</v>
      </c>
      <c r="D2185" s="42" t="s">
        <v>8</v>
      </c>
      <c r="E2185" s="85">
        <v>10</v>
      </c>
      <c r="F2185" s="55"/>
      <c r="G2185" s="55"/>
      <c r="H2185" s="145"/>
      <c r="I2185" s="51"/>
      <c r="J2185" s="51"/>
      <c r="K2185" s="51"/>
      <c r="L2185" s="51"/>
    </row>
    <row r="2186" spans="1:12" ht="22.5" x14ac:dyDescent="0.2">
      <c r="A2186" s="160">
        <f t="shared" si="120"/>
        <v>20910</v>
      </c>
      <c r="B2186" s="132">
        <f t="shared" si="125"/>
        <v>11.048999999999973</v>
      </c>
      <c r="C2186" s="6" t="s">
        <v>25</v>
      </c>
      <c r="D2186" s="42" t="s">
        <v>8</v>
      </c>
      <c r="E2186" s="85">
        <v>1</v>
      </c>
      <c r="F2186" s="55"/>
      <c r="G2186" s="55"/>
      <c r="H2186" s="145"/>
      <c r="I2186" s="51"/>
      <c r="J2186" s="51"/>
      <c r="K2186" s="51"/>
      <c r="L2186" s="51"/>
    </row>
    <row r="2187" spans="1:12" x14ac:dyDescent="0.2">
      <c r="A2187" s="160">
        <f t="shared" si="120"/>
        <v>20920</v>
      </c>
      <c r="B2187" s="124" t="s">
        <v>1238</v>
      </c>
      <c r="C2187" s="125" t="s">
        <v>26</v>
      </c>
      <c r="D2187" s="126"/>
      <c r="E2187" s="127"/>
      <c r="F2187" s="55"/>
      <c r="G2187" s="55"/>
      <c r="H2187" s="145"/>
      <c r="I2187" s="51"/>
      <c r="J2187" s="51"/>
      <c r="K2187" s="51"/>
      <c r="L2187" s="51"/>
    </row>
    <row r="2188" spans="1:12" ht="33.75" x14ac:dyDescent="0.2">
      <c r="A2188" s="160">
        <f t="shared" si="120"/>
        <v>20930</v>
      </c>
      <c r="B2188" s="132">
        <f>B2186+0.001</f>
        <v>11.049999999999972</v>
      </c>
      <c r="C2188" s="6" t="s">
        <v>27</v>
      </c>
      <c r="D2188" s="42" t="s">
        <v>28</v>
      </c>
      <c r="E2188" s="85">
        <v>1</v>
      </c>
      <c r="F2188" s="55"/>
      <c r="G2188" s="55"/>
      <c r="H2188" s="145"/>
      <c r="I2188" s="51"/>
      <c r="J2188" s="51"/>
      <c r="K2188" s="51"/>
      <c r="L2188" s="51"/>
    </row>
    <row r="2189" spans="1:12" ht="45" x14ac:dyDescent="0.2">
      <c r="A2189" s="160">
        <f t="shared" si="120"/>
        <v>20940</v>
      </c>
      <c r="B2189" s="132">
        <f t="shared" ref="B2189" si="126">B2188+0.001</f>
        <v>11.050999999999972</v>
      </c>
      <c r="C2189" s="6" t="s">
        <v>29</v>
      </c>
      <c r="D2189" s="42" t="s">
        <v>28</v>
      </c>
      <c r="E2189" s="85">
        <v>1</v>
      </c>
      <c r="F2189" s="55"/>
      <c r="G2189" s="55"/>
      <c r="H2189" s="145"/>
      <c r="I2189" s="51"/>
      <c r="J2189" s="51"/>
      <c r="K2189" s="51"/>
      <c r="L2189" s="51"/>
    </row>
    <row r="2190" spans="1:12" x14ac:dyDescent="0.2">
      <c r="A2190" s="160">
        <f t="shared" si="120"/>
        <v>20950</v>
      </c>
      <c r="B2190" s="92" t="s">
        <v>404</v>
      </c>
      <c r="C2190" s="69" t="s">
        <v>315</v>
      </c>
      <c r="D2190" s="70"/>
      <c r="E2190" s="93"/>
      <c r="F2190" s="164"/>
      <c r="G2190" s="55"/>
      <c r="H2190" s="145"/>
      <c r="I2190" s="51"/>
      <c r="J2190" s="51"/>
      <c r="K2190" s="51"/>
      <c r="L2190" s="51"/>
    </row>
    <row r="2191" spans="1:12" x14ac:dyDescent="0.2">
      <c r="A2191" s="160">
        <f t="shared" si="120"/>
        <v>20960</v>
      </c>
      <c r="B2191" s="124" t="s">
        <v>1214</v>
      </c>
      <c r="C2191" s="125" t="s">
        <v>405</v>
      </c>
      <c r="D2191" s="126"/>
      <c r="E2191" s="127"/>
      <c r="F2191" s="164"/>
      <c r="G2191" s="55"/>
      <c r="H2191" s="145"/>
      <c r="I2191" s="51"/>
      <c r="J2191" s="51"/>
      <c r="K2191" s="51"/>
      <c r="L2191" s="51"/>
    </row>
    <row r="2192" spans="1:12" ht="33.75" x14ac:dyDescent="0.2">
      <c r="A2192" s="160">
        <f t="shared" si="120"/>
        <v>20970</v>
      </c>
      <c r="B2192" s="132">
        <v>12</v>
      </c>
      <c r="C2192" s="6" t="s">
        <v>406</v>
      </c>
      <c r="D2192" s="42" t="s">
        <v>33</v>
      </c>
      <c r="E2192" s="85">
        <v>6450</v>
      </c>
      <c r="F2192" s="164"/>
      <c r="G2192" s="55"/>
      <c r="H2192" s="145"/>
      <c r="I2192" s="51"/>
      <c r="J2192" s="51"/>
      <c r="K2192" s="51"/>
      <c r="L2192" s="51"/>
    </row>
    <row r="2193" spans="1:12" ht="33.75" x14ac:dyDescent="0.2">
      <c r="A2193" s="160">
        <f t="shared" si="120"/>
        <v>20980</v>
      </c>
      <c r="B2193" s="132">
        <f t="shared" ref="B2193:B2212" si="127">B2192+0.001</f>
        <v>12.000999999999999</v>
      </c>
      <c r="C2193" s="6" t="s">
        <v>407</v>
      </c>
      <c r="D2193" s="42" t="s">
        <v>33</v>
      </c>
      <c r="E2193" s="85">
        <v>6450</v>
      </c>
      <c r="F2193" s="164"/>
      <c r="G2193" s="55"/>
      <c r="H2193" s="145"/>
      <c r="I2193" s="51"/>
      <c r="J2193" s="51"/>
      <c r="K2193" s="51"/>
      <c r="L2193" s="51"/>
    </row>
    <row r="2194" spans="1:12" ht="56.25" x14ac:dyDescent="0.2">
      <c r="A2194" s="160">
        <f t="shared" ref="A2194:A2257" si="128">A2193+10</f>
        <v>20990</v>
      </c>
      <c r="B2194" s="132">
        <f t="shared" si="127"/>
        <v>12.001999999999999</v>
      </c>
      <c r="C2194" s="6" t="s">
        <v>408</v>
      </c>
      <c r="D2194" s="42" t="s">
        <v>134</v>
      </c>
      <c r="E2194" s="85">
        <v>290</v>
      </c>
      <c r="F2194" s="164"/>
      <c r="G2194" s="55"/>
      <c r="H2194" s="145"/>
      <c r="I2194" s="51"/>
      <c r="J2194" s="51"/>
      <c r="K2194" s="51"/>
      <c r="L2194" s="51"/>
    </row>
    <row r="2195" spans="1:12" ht="33.75" x14ac:dyDescent="0.2">
      <c r="A2195" s="160">
        <f t="shared" si="128"/>
        <v>21000</v>
      </c>
      <c r="B2195" s="132">
        <f t="shared" si="127"/>
        <v>12.002999999999998</v>
      </c>
      <c r="C2195" s="6" t="s">
        <v>409</v>
      </c>
      <c r="D2195" s="42" t="s">
        <v>124</v>
      </c>
      <c r="E2195" s="85">
        <v>50</v>
      </c>
      <c r="F2195" s="164"/>
      <c r="G2195" s="55"/>
      <c r="H2195" s="145"/>
      <c r="I2195" s="51"/>
      <c r="J2195" s="51"/>
      <c r="K2195" s="51"/>
      <c r="L2195" s="51"/>
    </row>
    <row r="2196" spans="1:12" ht="33.75" x14ac:dyDescent="0.2">
      <c r="A2196" s="160">
        <f t="shared" si="128"/>
        <v>21010</v>
      </c>
      <c r="B2196" s="132">
        <f t="shared" si="127"/>
        <v>12.003999999999998</v>
      </c>
      <c r="C2196" s="6" t="s">
        <v>410</v>
      </c>
      <c r="D2196" s="42" t="s">
        <v>33</v>
      </c>
      <c r="E2196" s="85">
        <v>24</v>
      </c>
      <c r="F2196" s="164"/>
      <c r="G2196" s="55"/>
      <c r="H2196" s="145"/>
      <c r="I2196" s="51"/>
      <c r="J2196" s="51"/>
      <c r="K2196" s="51"/>
      <c r="L2196" s="51"/>
    </row>
    <row r="2197" spans="1:12" ht="180" x14ac:dyDescent="0.2">
      <c r="A2197" s="160">
        <f t="shared" si="128"/>
        <v>21020</v>
      </c>
      <c r="B2197" s="132">
        <f t="shared" si="127"/>
        <v>12.004999999999997</v>
      </c>
      <c r="C2197" s="6" t="s">
        <v>1098</v>
      </c>
      <c r="D2197" s="42" t="s">
        <v>134</v>
      </c>
      <c r="E2197" s="85">
        <v>5</v>
      </c>
      <c r="F2197" s="164"/>
      <c r="G2197" s="55"/>
      <c r="H2197" s="145"/>
      <c r="I2197" s="51"/>
      <c r="J2197" s="51"/>
      <c r="K2197" s="51"/>
      <c r="L2197" s="51"/>
    </row>
    <row r="2198" spans="1:12" ht="45" x14ac:dyDescent="0.2">
      <c r="A2198" s="160">
        <f t="shared" si="128"/>
        <v>21030</v>
      </c>
      <c r="B2198" s="132">
        <f t="shared" si="127"/>
        <v>12.005999999999997</v>
      </c>
      <c r="C2198" s="6" t="s">
        <v>221</v>
      </c>
      <c r="D2198" s="42" t="s">
        <v>158</v>
      </c>
      <c r="E2198" s="85">
        <v>3442.8</v>
      </c>
      <c r="F2198" s="164"/>
      <c r="G2198" s="55"/>
      <c r="H2198" s="145"/>
      <c r="I2198" s="51"/>
      <c r="J2198" s="51"/>
      <c r="K2198" s="51"/>
      <c r="L2198" s="51"/>
    </row>
    <row r="2199" spans="1:12" ht="101.25" x14ac:dyDescent="0.2">
      <c r="A2199" s="160">
        <f t="shared" si="128"/>
        <v>21040</v>
      </c>
      <c r="B2199" s="132">
        <f t="shared" si="127"/>
        <v>12.006999999999996</v>
      </c>
      <c r="C2199" s="6" t="s">
        <v>412</v>
      </c>
      <c r="D2199" s="42" t="s">
        <v>134</v>
      </c>
      <c r="E2199" s="85">
        <v>1</v>
      </c>
      <c r="F2199" s="164"/>
      <c r="G2199" s="55"/>
      <c r="H2199" s="145"/>
      <c r="I2199" s="51"/>
      <c r="J2199" s="51"/>
      <c r="K2199" s="51"/>
      <c r="L2199" s="51"/>
    </row>
    <row r="2200" spans="1:12" ht="101.25" x14ac:dyDescent="0.2">
      <c r="A2200" s="160">
        <f t="shared" si="128"/>
        <v>21050</v>
      </c>
      <c r="B2200" s="132">
        <f t="shared" si="127"/>
        <v>12.007999999999996</v>
      </c>
      <c r="C2200" s="6" t="s">
        <v>413</v>
      </c>
      <c r="D2200" s="42" t="s">
        <v>134</v>
      </c>
      <c r="E2200" s="85">
        <v>1</v>
      </c>
      <c r="F2200" s="164"/>
      <c r="G2200" s="55"/>
      <c r="H2200" s="145"/>
      <c r="I2200" s="51"/>
      <c r="J2200" s="51"/>
      <c r="K2200" s="51"/>
      <c r="L2200" s="51"/>
    </row>
    <row r="2201" spans="1:12" ht="67.5" x14ac:dyDescent="0.2">
      <c r="A2201" s="160">
        <f t="shared" si="128"/>
        <v>21060</v>
      </c>
      <c r="B2201" s="132">
        <f t="shared" si="127"/>
        <v>12.008999999999995</v>
      </c>
      <c r="C2201" s="6" t="s">
        <v>414</v>
      </c>
      <c r="D2201" s="42" t="s">
        <v>134</v>
      </c>
      <c r="E2201" s="85">
        <v>2</v>
      </c>
      <c r="F2201" s="164"/>
      <c r="G2201" s="55"/>
      <c r="H2201" s="145"/>
      <c r="I2201" s="51"/>
      <c r="J2201" s="51"/>
      <c r="K2201" s="51"/>
      <c r="L2201" s="51"/>
    </row>
    <row r="2202" spans="1:12" ht="56.25" x14ac:dyDescent="0.2">
      <c r="A2202" s="160">
        <f t="shared" si="128"/>
        <v>21070</v>
      </c>
      <c r="B2202" s="132">
        <f t="shared" si="127"/>
        <v>12.009999999999994</v>
      </c>
      <c r="C2202" s="6" t="s">
        <v>1269</v>
      </c>
      <c r="D2202" s="42" t="s">
        <v>124</v>
      </c>
      <c r="E2202" s="85">
        <v>45.76</v>
      </c>
      <c r="F2202" s="164"/>
      <c r="G2202" s="55"/>
      <c r="H2202" s="145"/>
      <c r="I2202" s="51"/>
      <c r="J2202" s="51"/>
      <c r="K2202" s="51"/>
      <c r="L2202" s="51"/>
    </row>
    <row r="2203" spans="1:12" ht="90" x14ac:dyDescent="0.2">
      <c r="A2203" s="160">
        <f t="shared" si="128"/>
        <v>21080</v>
      </c>
      <c r="B2203" s="132">
        <f t="shared" si="127"/>
        <v>12.010999999999994</v>
      </c>
      <c r="C2203" s="6" t="s">
        <v>415</v>
      </c>
      <c r="D2203" s="42" t="s">
        <v>124</v>
      </c>
      <c r="E2203" s="85">
        <v>4.05</v>
      </c>
      <c r="F2203" s="164"/>
      <c r="G2203" s="55"/>
      <c r="H2203" s="145"/>
      <c r="I2203" s="51"/>
      <c r="J2203" s="51"/>
      <c r="K2203" s="51"/>
      <c r="L2203" s="51"/>
    </row>
    <row r="2204" spans="1:12" ht="78.75" x14ac:dyDescent="0.2">
      <c r="A2204" s="160">
        <f t="shared" si="128"/>
        <v>21090</v>
      </c>
      <c r="B2204" s="132">
        <f t="shared" si="127"/>
        <v>12.011999999999993</v>
      </c>
      <c r="C2204" s="6" t="s">
        <v>416</v>
      </c>
      <c r="D2204" s="42" t="s">
        <v>0</v>
      </c>
      <c r="E2204" s="85">
        <v>2</v>
      </c>
      <c r="F2204" s="164"/>
      <c r="G2204" s="55"/>
      <c r="H2204" s="145"/>
      <c r="I2204" s="51"/>
      <c r="J2204" s="51"/>
      <c r="K2204" s="51"/>
      <c r="L2204" s="51"/>
    </row>
    <row r="2205" spans="1:12" ht="123.75" x14ac:dyDescent="0.2">
      <c r="A2205" s="160">
        <f t="shared" si="128"/>
        <v>21100</v>
      </c>
      <c r="B2205" s="132">
        <f t="shared" si="127"/>
        <v>12.012999999999993</v>
      </c>
      <c r="C2205" s="6" t="s">
        <v>1270</v>
      </c>
      <c r="D2205" s="42" t="s">
        <v>124</v>
      </c>
      <c r="E2205" s="85">
        <v>670</v>
      </c>
      <c r="F2205" s="164"/>
      <c r="G2205" s="55"/>
      <c r="H2205" s="145"/>
      <c r="I2205" s="51"/>
      <c r="J2205" s="51"/>
      <c r="K2205" s="51"/>
      <c r="L2205" s="51"/>
    </row>
    <row r="2206" spans="1:12" ht="78.75" x14ac:dyDescent="0.2">
      <c r="A2206" s="160">
        <f t="shared" si="128"/>
        <v>21110</v>
      </c>
      <c r="B2206" s="132">
        <f t="shared" si="127"/>
        <v>12.013999999999992</v>
      </c>
      <c r="C2206" s="6" t="s">
        <v>417</v>
      </c>
      <c r="D2206" s="42" t="s">
        <v>134</v>
      </c>
      <c r="E2206" s="85">
        <v>2</v>
      </c>
      <c r="F2206" s="164"/>
      <c r="G2206" s="55"/>
      <c r="H2206" s="145"/>
      <c r="I2206" s="51"/>
      <c r="J2206" s="51"/>
      <c r="K2206" s="51"/>
      <c r="L2206" s="51"/>
    </row>
    <row r="2207" spans="1:12" ht="78.75" x14ac:dyDescent="0.2">
      <c r="A2207" s="160">
        <f t="shared" si="128"/>
        <v>21120</v>
      </c>
      <c r="B2207" s="132">
        <f t="shared" si="127"/>
        <v>12.014999999999992</v>
      </c>
      <c r="C2207" s="6" t="s">
        <v>418</v>
      </c>
      <c r="D2207" s="42" t="s">
        <v>134</v>
      </c>
      <c r="E2207" s="85">
        <v>7</v>
      </c>
      <c r="F2207" s="164"/>
      <c r="G2207" s="55"/>
      <c r="H2207" s="145"/>
      <c r="I2207" s="51"/>
      <c r="J2207" s="51"/>
      <c r="K2207" s="51"/>
      <c r="L2207" s="51"/>
    </row>
    <row r="2208" spans="1:12" ht="67.5" x14ac:dyDescent="0.2">
      <c r="A2208" s="160">
        <f t="shared" si="128"/>
        <v>21130</v>
      </c>
      <c r="B2208" s="132">
        <f t="shared" si="127"/>
        <v>12.015999999999991</v>
      </c>
      <c r="C2208" s="6" t="s">
        <v>419</v>
      </c>
      <c r="D2208" s="42" t="s">
        <v>134</v>
      </c>
      <c r="E2208" s="85">
        <v>2</v>
      </c>
      <c r="F2208" s="164"/>
      <c r="G2208" s="55"/>
      <c r="H2208" s="145"/>
      <c r="I2208" s="51"/>
      <c r="J2208" s="51"/>
      <c r="K2208" s="51"/>
      <c r="L2208" s="51"/>
    </row>
    <row r="2209" spans="1:12" ht="78.75" x14ac:dyDescent="0.2">
      <c r="A2209" s="160">
        <f t="shared" si="128"/>
        <v>21140</v>
      </c>
      <c r="B2209" s="132">
        <f t="shared" si="127"/>
        <v>12.016999999999991</v>
      </c>
      <c r="C2209" s="6" t="s">
        <v>420</v>
      </c>
      <c r="D2209" s="42" t="s">
        <v>134</v>
      </c>
      <c r="E2209" s="85">
        <v>11</v>
      </c>
      <c r="F2209" s="164"/>
      <c r="G2209" s="55"/>
      <c r="H2209" s="145"/>
      <c r="I2209" s="51"/>
      <c r="J2209" s="51"/>
      <c r="K2209" s="51"/>
      <c r="L2209" s="51"/>
    </row>
    <row r="2210" spans="1:12" ht="67.5" x14ac:dyDescent="0.2">
      <c r="A2210" s="160">
        <f t="shared" si="128"/>
        <v>21150</v>
      </c>
      <c r="B2210" s="132">
        <f t="shared" si="127"/>
        <v>12.01799999999999</v>
      </c>
      <c r="C2210" s="6" t="s">
        <v>421</v>
      </c>
      <c r="D2210" s="42" t="s">
        <v>134</v>
      </c>
      <c r="E2210" s="85">
        <v>16</v>
      </c>
      <c r="F2210" s="164"/>
      <c r="G2210" s="55"/>
      <c r="H2210" s="145"/>
      <c r="I2210" s="51"/>
      <c r="J2210" s="51"/>
      <c r="K2210" s="51"/>
      <c r="L2210" s="51"/>
    </row>
    <row r="2211" spans="1:12" ht="78.75" x14ac:dyDescent="0.2">
      <c r="A2211" s="160">
        <f t="shared" si="128"/>
        <v>21160</v>
      </c>
      <c r="B2211" s="132">
        <f t="shared" si="127"/>
        <v>12.018999999999989</v>
      </c>
      <c r="C2211" s="6" t="s">
        <v>422</v>
      </c>
      <c r="D2211" s="42" t="s">
        <v>0</v>
      </c>
      <c r="E2211" s="85">
        <v>1</v>
      </c>
      <c r="F2211" s="164"/>
      <c r="G2211" s="55"/>
      <c r="H2211" s="145"/>
      <c r="I2211" s="51"/>
      <c r="J2211" s="51"/>
      <c r="K2211" s="51"/>
      <c r="L2211" s="51"/>
    </row>
    <row r="2212" spans="1:12" ht="60" customHeight="1" x14ac:dyDescent="0.2">
      <c r="A2212" s="160">
        <f t="shared" si="128"/>
        <v>21170</v>
      </c>
      <c r="B2212" s="132">
        <f t="shared" si="127"/>
        <v>12.019999999999989</v>
      </c>
      <c r="C2212" s="8" t="s">
        <v>1411</v>
      </c>
      <c r="D2212" s="42" t="s">
        <v>33</v>
      </c>
      <c r="E2212" s="85">
        <v>36000</v>
      </c>
      <c r="F2212" s="164"/>
      <c r="G2212" s="55"/>
      <c r="H2212" s="145"/>
      <c r="I2212" s="51"/>
      <c r="J2212" s="51"/>
      <c r="K2212" s="51"/>
      <c r="L2212" s="51"/>
    </row>
    <row r="2213" spans="1:12" x14ac:dyDescent="0.2">
      <c r="A2213" s="160">
        <f t="shared" si="128"/>
        <v>21180</v>
      </c>
      <c r="B2213" s="92" t="s">
        <v>403</v>
      </c>
      <c r="C2213" s="69" t="s">
        <v>311</v>
      </c>
      <c r="D2213" s="70"/>
      <c r="E2213" s="93"/>
      <c r="F2213" s="55"/>
      <c r="G2213" s="55"/>
      <c r="H2213" s="145"/>
      <c r="I2213" s="51"/>
      <c r="J2213" s="51"/>
      <c r="K2213" s="51"/>
      <c r="L2213" s="51"/>
    </row>
    <row r="2214" spans="1:12" x14ac:dyDescent="0.2">
      <c r="A2214" s="160">
        <f t="shared" si="128"/>
        <v>21190</v>
      </c>
      <c r="B2214" s="124" t="s">
        <v>1214</v>
      </c>
      <c r="C2214" s="125" t="s">
        <v>54</v>
      </c>
      <c r="D2214" s="126"/>
      <c r="E2214" s="127"/>
      <c r="F2214" s="55"/>
      <c r="G2214" s="55"/>
      <c r="H2214" s="145"/>
      <c r="I2214" s="51"/>
      <c r="J2214" s="51"/>
      <c r="K2214" s="51"/>
      <c r="L2214" s="51"/>
    </row>
    <row r="2215" spans="1:12" ht="78.75" x14ac:dyDescent="0.2">
      <c r="A2215" s="160">
        <f t="shared" si="128"/>
        <v>21200</v>
      </c>
      <c r="B2215" s="132">
        <v>13</v>
      </c>
      <c r="C2215" s="30" t="s">
        <v>1377</v>
      </c>
      <c r="D2215" s="54" t="s">
        <v>0</v>
      </c>
      <c r="E2215" s="137">
        <v>37</v>
      </c>
      <c r="F2215" s="55"/>
      <c r="G2215" s="55"/>
      <c r="H2215" s="145"/>
      <c r="I2215" s="51"/>
      <c r="J2215" s="51"/>
      <c r="K2215" s="51"/>
      <c r="L2215" s="51"/>
    </row>
    <row r="2216" spans="1:12" ht="67.5" x14ac:dyDescent="0.2">
      <c r="A2216" s="160">
        <f t="shared" si="128"/>
        <v>21210</v>
      </c>
      <c r="B2216" s="132">
        <f t="shared" ref="B2216:B2243" si="129">B2215+0.001</f>
        <v>13.000999999999999</v>
      </c>
      <c r="C2216" s="30" t="s">
        <v>1412</v>
      </c>
      <c r="D2216" s="54" t="s">
        <v>0</v>
      </c>
      <c r="E2216" s="137">
        <v>1</v>
      </c>
      <c r="F2216" s="55"/>
      <c r="G2216" s="55"/>
      <c r="H2216" s="145"/>
      <c r="I2216" s="51"/>
      <c r="J2216" s="51"/>
      <c r="K2216" s="51"/>
      <c r="L2216" s="51"/>
    </row>
    <row r="2217" spans="1:12" ht="67.5" x14ac:dyDescent="0.2">
      <c r="A2217" s="160">
        <f t="shared" si="128"/>
        <v>21220</v>
      </c>
      <c r="B2217" s="132">
        <f t="shared" si="129"/>
        <v>13.001999999999999</v>
      </c>
      <c r="C2217" s="30" t="s">
        <v>1413</v>
      </c>
      <c r="D2217" s="54" t="s">
        <v>0</v>
      </c>
      <c r="E2217" s="137">
        <v>1</v>
      </c>
      <c r="F2217" s="55"/>
      <c r="G2217" s="55"/>
      <c r="H2217" s="145"/>
      <c r="I2217" s="51"/>
      <c r="J2217" s="51"/>
      <c r="K2217" s="51"/>
      <c r="L2217" s="51"/>
    </row>
    <row r="2218" spans="1:12" ht="67.5" x14ac:dyDescent="0.2">
      <c r="A2218" s="160">
        <f t="shared" si="128"/>
        <v>21230</v>
      </c>
      <c r="B2218" s="132">
        <f t="shared" si="129"/>
        <v>13.002999999999998</v>
      </c>
      <c r="C2218" s="30" t="s">
        <v>1414</v>
      </c>
      <c r="D2218" s="54"/>
      <c r="E2218" s="137">
        <v>7</v>
      </c>
      <c r="F2218" s="55"/>
      <c r="G2218" s="55"/>
      <c r="H2218" s="145"/>
      <c r="I2218" s="51"/>
      <c r="J2218" s="51"/>
      <c r="K2218" s="51"/>
      <c r="L2218" s="51"/>
    </row>
    <row r="2219" spans="1:12" ht="56.25" x14ac:dyDescent="0.2">
      <c r="A2219" s="160">
        <f t="shared" si="128"/>
        <v>21240</v>
      </c>
      <c r="B2219" s="132">
        <f t="shared" si="129"/>
        <v>13.003999999999998</v>
      </c>
      <c r="C2219" s="30" t="s">
        <v>1415</v>
      </c>
      <c r="D2219" s="54" t="s">
        <v>0</v>
      </c>
      <c r="E2219" s="137">
        <v>1</v>
      </c>
      <c r="F2219" s="55"/>
      <c r="G2219" s="55"/>
      <c r="H2219" s="145"/>
      <c r="I2219" s="51"/>
      <c r="J2219" s="51"/>
      <c r="K2219" s="51"/>
      <c r="L2219" s="51"/>
    </row>
    <row r="2220" spans="1:12" ht="56.25" x14ac:dyDescent="0.2">
      <c r="A2220" s="160">
        <f t="shared" si="128"/>
        <v>21250</v>
      </c>
      <c r="B2220" s="132">
        <f t="shared" si="129"/>
        <v>13.004999999999997</v>
      </c>
      <c r="C2220" s="30" t="s">
        <v>1416</v>
      </c>
      <c r="D2220" s="54" t="s">
        <v>0</v>
      </c>
      <c r="E2220" s="137">
        <v>2</v>
      </c>
      <c r="F2220" s="55"/>
      <c r="G2220" s="55"/>
      <c r="H2220" s="145"/>
      <c r="I2220" s="51"/>
      <c r="J2220" s="51"/>
      <c r="K2220" s="51"/>
      <c r="L2220" s="51"/>
    </row>
    <row r="2221" spans="1:12" ht="56.25" x14ac:dyDescent="0.2">
      <c r="A2221" s="160">
        <f t="shared" si="128"/>
        <v>21260</v>
      </c>
      <c r="B2221" s="132">
        <f t="shared" si="129"/>
        <v>13.005999999999997</v>
      </c>
      <c r="C2221" s="30" t="s">
        <v>1378</v>
      </c>
      <c r="D2221" s="54" t="s">
        <v>0</v>
      </c>
      <c r="E2221" s="137">
        <v>9</v>
      </c>
      <c r="F2221" s="55"/>
      <c r="G2221" s="55"/>
      <c r="H2221" s="145"/>
      <c r="I2221" s="51"/>
      <c r="J2221" s="51"/>
      <c r="K2221" s="51"/>
      <c r="L2221" s="51"/>
    </row>
    <row r="2222" spans="1:12" ht="56.25" x14ac:dyDescent="0.2">
      <c r="A2222" s="160">
        <f t="shared" si="128"/>
        <v>21270</v>
      </c>
      <c r="B2222" s="132">
        <f t="shared" si="129"/>
        <v>13.006999999999996</v>
      </c>
      <c r="C2222" s="30" t="s">
        <v>1417</v>
      </c>
      <c r="D2222" s="54" t="s">
        <v>0</v>
      </c>
      <c r="E2222" s="137">
        <v>24</v>
      </c>
      <c r="F2222" s="55"/>
      <c r="G2222" s="55"/>
      <c r="H2222" s="145"/>
      <c r="I2222" s="51"/>
      <c r="J2222" s="51"/>
      <c r="K2222" s="51"/>
      <c r="L2222" s="51"/>
    </row>
    <row r="2223" spans="1:12" ht="56.25" x14ac:dyDescent="0.2">
      <c r="A2223" s="160">
        <f t="shared" si="128"/>
        <v>21280</v>
      </c>
      <c r="B2223" s="132">
        <f t="shared" si="129"/>
        <v>13.007999999999996</v>
      </c>
      <c r="C2223" s="30" t="s">
        <v>1379</v>
      </c>
      <c r="D2223" s="54" t="s">
        <v>0</v>
      </c>
      <c r="E2223" s="137">
        <v>6</v>
      </c>
      <c r="F2223" s="55"/>
      <c r="G2223" s="55"/>
      <c r="H2223" s="145"/>
      <c r="I2223" s="51"/>
      <c r="J2223" s="51"/>
      <c r="K2223" s="51"/>
      <c r="L2223" s="51"/>
    </row>
    <row r="2224" spans="1:12" ht="56.25" x14ac:dyDescent="0.2">
      <c r="A2224" s="160">
        <f t="shared" si="128"/>
        <v>21290</v>
      </c>
      <c r="B2224" s="132">
        <f t="shared" si="129"/>
        <v>13.008999999999995</v>
      </c>
      <c r="C2224" s="30" t="s">
        <v>1380</v>
      </c>
      <c r="D2224" s="54" t="s">
        <v>0</v>
      </c>
      <c r="E2224" s="137">
        <v>1</v>
      </c>
      <c r="F2224" s="55"/>
      <c r="G2224" s="55"/>
      <c r="H2224" s="145"/>
      <c r="I2224" s="51"/>
      <c r="J2224" s="51"/>
      <c r="K2224" s="51"/>
      <c r="L2224" s="51"/>
    </row>
    <row r="2225" spans="1:12" ht="56.25" x14ac:dyDescent="0.2">
      <c r="A2225" s="160">
        <f t="shared" si="128"/>
        <v>21300</v>
      </c>
      <c r="B2225" s="132">
        <f t="shared" si="129"/>
        <v>13.009999999999994</v>
      </c>
      <c r="C2225" s="30" t="s">
        <v>1418</v>
      </c>
      <c r="D2225" s="54" t="s">
        <v>0</v>
      </c>
      <c r="E2225" s="137">
        <v>2</v>
      </c>
      <c r="F2225" s="55"/>
      <c r="G2225" s="55"/>
      <c r="H2225" s="145"/>
      <c r="I2225" s="51"/>
      <c r="J2225" s="51"/>
      <c r="K2225" s="51"/>
      <c r="L2225" s="51"/>
    </row>
    <row r="2226" spans="1:12" ht="56.25" x14ac:dyDescent="0.2">
      <c r="A2226" s="160">
        <f t="shared" si="128"/>
        <v>21310</v>
      </c>
      <c r="B2226" s="132">
        <f t="shared" si="129"/>
        <v>13.010999999999994</v>
      </c>
      <c r="C2226" s="30" t="s">
        <v>1381</v>
      </c>
      <c r="D2226" s="54" t="s">
        <v>8</v>
      </c>
      <c r="E2226" s="137">
        <v>20</v>
      </c>
      <c r="F2226" s="55"/>
      <c r="G2226" s="55"/>
      <c r="H2226" s="145"/>
      <c r="I2226" s="51"/>
      <c r="J2226" s="51"/>
      <c r="K2226" s="51"/>
      <c r="L2226" s="51"/>
    </row>
    <row r="2227" spans="1:12" ht="67.5" x14ac:dyDescent="0.2">
      <c r="A2227" s="160">
        <f t="shared" si="128"/>
        <v>21320</v>
      </c>
      <c r="B2227" s="132">
        <f t="shared" si="129"/>
        <v>13.011999999999993</v>
      </c>
      <c r="C2227" s="30" t="s">
        <v>1382</v>
      </c>
      <c r="D2227" s="54" t="s">
        <v>0</v>
      </c>
      <c r="E2227" s="137">
        <v>5</v>
      </c>
      <c r="F2227" s="55"/>
      <c r="G2227" s="55"/>
      <c r="H2227" s="145"/>
      <c r="I2227" s="51"/>
      <c r="J2227" s="51"/>
      <c r="K2227" s="51"/>
      <c r="L2227" s="51"/>
    </row>
    <row r="2228" spans="1:12" ht="67.5" x14ac:dyDescent="0.2">
      <c r="A2228" s="160">
        <f t="shared" si="128"/>
        <v>21330</v>
      </c>
      <c r="B2228" s="132">
        <f t="shared" si="129"/>
        <v>13.012999999999993</v>
      </c>
      <c r="C2228" s="30" t="s">
        <v>1419</v>
      </c>
      <c r="D2228" s="54" t="s">
        <v>0</v>
      </c>
      <c r="E2228" s="137">
        <v>1</v>
      </c>
      <c r="F2228" s="55"/>
      <c r="G2228" s="55"/>
      <c r="H2228" s="145"/>
      <c r="I2228" s="51"/>
      <c r="J2228" s="51"/>
      <c r="K2228" s="51"/>
      <c r="L2228" s="51"/>
    </row>
    <row r="2229" spans="1:12" ht="67.5" x14ac:dyDescent="0.2">
      <c r="A2229" s="160">
        <f t="shared" si="128"/>
        <v>21340</v>
      </c>
      <c r="B2229" s="132">
        <f t="shared" si="129"/>
        <v>13.013999999999992</v>
      </c>
      <c r="C2229" s="30" t="s">
        <v>1383</v>
      </c>
      <c r="D2229" s="54"/>
      <c r="E2229" s="137">
        <v>7</v>
      </c>
      <c r="F2229" s="55"/>
      <c r="G2229" s="55"/>
      <c r="H2229" s="145"/>
      <c r="I2229" s="51"/>
      <c r="J2229" s="51"/>
      <c r="K2229" s="51"/>
      <c r="L2229" s="51"/>
    </row>
    <row r="2230" spans="1:12" ht="45" x14ac:dyDescent="0.2">
      <c r="A2230" s="160">
        <f t="shared" si="128"/>
        <v>21350</v>
      </c>
      <c r="B2230" s="132">
        <f t="shared" si="129"/>
        <v>13.014999999999992</v>
      </c>
      <c r="C2230" s="30" t="s">
        <v>1244</v>
      </c>
      <c r="D2230" s="54" t="s">
        <v>0</v>
      </c>
      <c r="E2230" s="137">
        <v>3</v>
      </c>
      <c r="F2230" s="55"/>
      <c r="G2230" s="55"/>
      <c r="H2230" s="145"/>
      <c r="I2230" s="51"/>
      <c r="J2230" s="51"/>
      <c r="K2230" s="51"/>
      <c r="L2230" s="51"/>
    </row>
    <row r="2231" spans="1:12" ht="67.5" x14ac:dyDescent="0.2">
      <c r="A2231" s="160">
        <f t="shared" si="128"/>
        <v>21360</v>
      </c>
      <c r="B2231" s="132">
        <f t="shared" si="129"/>
        <v>13.015999999999991</v>
      </c>
      <c r="C2231" s="30" t="s">
        <v>1384</v>
      </c>
      <c r="D2231" s="54" t="s">
        <v>0</v>
      </c>
      <c r="E2231" s="137">
        <v>1</v>
      </c>
      <c r="F2231" s="55"/>
      <c r="G2231" s="55"/>
      <c r="H2231" s="145"/>
      <c r="I2231" s="51"/>
      <c r="J2231" s="51"/>
      <c r="K2231" s="51"/>
      <c r="L2231" s="51"/>
    </row>
    <row r="2232" spans="1:12" ht="56.25" x14ac:dyDescent="0.2">
      <c r="A2232" s="160">
        <f t="shared" si="128"/>
        <v>21370</v>
      </c>
      <c r="B2232" s="132">
        <f t="shared" si="129"/>
        <v>13.016999999999991</v>
      </c>
      <c r="C2232" s="30" t="s">
        <v>1385</v>
      </c>
      <c r="D2232" s="54" t="s">
        <v>0</v>
      </c>
      <c r="E2232" s="137">
        <v>5</v>
      </c>
      <c r="F2232" s="55"/>
      <c r="G2232" s="55"/>
      <c r="H2232" s="145"/>
      <c r="I2232" s="51"/>
      <c r="J2232" s="51"/>
      <c r="K2232" s="51"/>
      <c r="L2232" s="51"/>
    </row>
    <row r="2233" spans="1:12" ht="67.5" x14ac:dyDescent="0.2">
      <c r="A2233" s="160">
        <f t="shared" si="128"/>
        <v>21380</v>
      </c>
      <c r="B2233" s="132">
        <f t="shared" si="129"/>
        <v>13.01799999999999</v>
      </c>
      <c r="C2233" s="30" t="s">
        <v>1420</v>
      </c>
      <c r="D2233" s="54" t="s">
        <v>0</v>
      </c>
      <c r="E2233" s="137">
        <v>5</v>
      </c>
      <c r="F2233" s="55"/>
      <c r="G2233" s="55"/>
      <c r="H2233" s="145"/>
      <c r="I2233" s="51"/>
      <c r="J2233" s="51"/>
      <c r="K2233" s="51"/>
      <c r="L2233" s="51"/>
    </row>
    <row r="2234" spans="1:12" ht="67.5" x14ac:dyDescent="0.2">
      <c r="A2234" s="160">
        <f t="shared" si="128"/>
        <v>21390</v>
      </c>
      <c r="B2234" s="132">
        <f t="shared" si="129"/>
        <v>13.018999999999989</v>
      </c>
      <c r="C2234" s="30" t="s">
        <v>1421</v>
      </c>
      <c r="D2234" s="54" t="s">
        <v>0</v>
      </c>
      <c r="E2234" s="137">
        <v>31</v>
      </c>
      <c r="F2234" s="55"/>
      <c r="G2234" s="55"/>
      <c r="H2234" s="145"/>
      <c r="I2234" s="51"/>
      <c r="J2234" s="51"/>
      <c r="K2234" s="51"/>
      <c r="L2234" s="51"/>
    </row>
    <row r="2235" spans="1:12" ht="56.25" x14ac:dyDescent="0.2">
      <c r="A2235" s="160">
        <f t="shared" si="128"/>
        <v>21400</v>
      </c>
      <c r="B2235" s="132">
        <f t="shared" si="129"/>
        <v>13.019999999999989</v>
      </c>
      <c r="C2235" s="30" t="s">
        <v>1386</v>
      </c>
      <c r="D2235" s="54" t="s">
        <v>0</v>
      </c>
      <c r="E2235" s="137">
        <v>1</v>
      </c>
      <c r="F2235" s="55"/>
      <c r="G2235" s="55"/>
      <c r="H2235" s="145"/>
      <c r="I2235" s="51"/>
      <c r="J2235" s="51"/>
      <c r="K2235" s="51"/>
      <c r="L2235" s="51"/>
    </row>
    <row r="2236" spans="1:12" ht="56.25" x14ac:dyDescent="0.2">
      <c r="A2236" s="160">
        <f t="shared" si="128"/>
        <v>21410</v>
      </c>
      <c r="B2236" s="132">
        <f t="shared" si="129"/>
        <v>13.020999999999988</v>
      </c>
      <c r="C2236" s="30" t="s">
        <v>1422</v>
      </c>
      <c r="D2236" s="54" t="s">
        <v>0</v>
      </c>
      <c r="E2236" s="137">
        <v>1</v>
      </c>
      <c r="F2236" s="55"/>
      <c r="G2236" s="55"/>
      <c r="H2236" s="145"/>
      <c r="I2236" s="51"/>
      <c r="J2236" s="51"/>
      <c r="K2236" s="51"/>
      <c r="L2236" s="51"/>
    </row>
    <row r="2237" spans="1:12" ht="56.25" x14ac:dyDescent="0.2">
      <c r="A2237" s="160">
        <f t="shared" si="128"/>
        <v>21420</v>
      </c>
      <c r="B2237" s="132">
        <f t="shared" si="129"/>
        <v>13.021999999999988</v>
      </c>
      <c r="C2237" s="30" t="s">
        <v>1245</v>
      </c>
      <c r="D2237" s="54" t="s">
        <v>0</v>
      </c>
      <c r="E2237" s="137">
        <v>6</v>
      </c>
      <c r="F2237" s="55"/>
      <c r="G2237" s="55"/>
      <c r="H2237" s="145"/>
      <c r="I2237" s="51"/>
      <c r="J2237" s="51"/>
      <c r="K2237" s="51"/>
      <c r="L2237" s="51"/>
    </row>
    <row r="2238" spans="1:12" ht="56.25" x14ac:dyDescent="0.2">
      <c r="A2238" s="160">
        <f t="shared" si="128"/>
        <v>21430</v>
      </c>
      <c r="B2238" s="132">
        <f t="shared" si="129"/>
        <v>13.022999999999987</v>
      </c>
      <c r="C2238" s="30" t="s">
        <v>1423</v>
      </c>
      <c r="D2238" s="54" t="s">
        <v>8</v>
      </c>
      <c r="E2238" s="137">
        <v>2</v>
      </c>
      <c r="F2238" s="55"/>
      <c r="G2238" s="55"/>
      <c r="H2238" s="145"/>
      <c r="I2238" s="51"/>
      <c r="J2238" s="51"/>
      <c r="K2238" s="51"/>
      <c r="L2238" s="51"/>
    </row>
    <row r="2239" spans="1:12" ht="56.25" x14ac:dyDescent="0.2">
      <c r="A2239" s="160">
        <f t="shared" si="128"/>
        <v>21440</v>
      </c>
      <c r="B2239" s="132">
        <f t="shared" si="129"/>
        <v>13.023999999999987</v>
      </c>
      <c r="C2239" s="30" t="s">
        <v>1246</v>
      </c>
      <c r="D2239" s="54" t="s">
        <v>0</v>
      </c>
      <c r="E2239" s="137">
        <v>7</v>
      </c>
      <c r="F2239" s="55"/>
      <c r="G2239" s="55"/>
      <c r="H2239" s="145"/>
      <c r="I2239" s="51"/>
      <c r="J2239" s="51"/>
      <c r="K2239" s="51"/>
      <c r="L2239" s="51"/>
    </row>
    <row r="2240" spans="1:12" ht="78.75" x14ac:dyDescent="0.2">
      <c r="A2240" s="160">
        <f t="shared" si="128"/>
        <v>21450</v>
      </c>
      <c r="B2240" s="132">
        <f t="shared" si="129"/>
        <v>13.024999999999986</v>
      </c>
      <c r="C2240" s="30" t="s">
        <v>1247</v>
      </c>
      <c r="D2240" s="54" t="s">
        <v>0</v>
      </c>
      <c r="E2240" s="137">
        <v>2</v>
      </c>
      <c r="F2240" s="55"/>
      <c r="G2240" s="55"/>
      <c r="H2240" s="145"/>
      <c r="I2240" s="51"/>
      <c r="J2240" s="51"/>
      <c r="K2240" s="51"/>
      <c r="L2240" s="51"/>
    </row>
    <row r="2241" spans="1:12" ht="78.75" x14ac:dyDescent="0.2">
      <c r="A2241" s="160">
        <f t="shared" si="128"/>
        <v>21460</v>
      </c>
      <c r="B2241" s="132">
        <f t="shared" si="129"/>
        <v>13.025999999999986</v>
      </c>
      <c r="C2241" s="30" t="s">
        <v>1424</v>
      </c>
      <c r="D2241" s="54" t="s">
        <v>0</v>
      </c>
      <c r="E2241" s="137">
        <v>1</v>
      </c>
      <c r="F2241" s="55"/>
      <c r="G2241" s="55"/>
      <c r="H2241" s="145"/>
      <c r="I2241" s="51"/>
      <c r="J2241" s="51"/>
      <c r="K2241" s="51"/>
      <c r="L2241" s="51"/>
    </row>
    <row r="2242" spans="1:12" ht="56.25" x14ac:dyDescent="0.2">
      <c r="A2242" s="160">
        <f t="shared" si="128"/>
        <v>21470</v>
      </c>
      <c r="B2242" s="132">
        <f t="shared" si="129"/>
        <v>13.026999999999985</v>
      </c>
      <c r="C2242" s="30" t="s">
        <v>1248</v>
      </c>
      <c r="D2242" s="54" t="s">
        <v>0</v>
      </c>
      <c r="E2242" s="137">
        <v>1</v>
      </c>
      <c r="F2242" s="55"/>
      <c r="G2242" s="55"/>
      <c r="H2242" s="145"/>
      <c r="I2242" s="51"/>
      <c r="J2242" s="51"/>
      <c r="K2242" s="51"/>
      <c r="L2242" s="51"/>
    </row>
    <row r="2243" spans="1:12" ht="56.25" x14ac:dyDescent="0.2">
      <c r="A2243" s="160">
        <f t="shared" si="128"/>
        <v>21480</v>
      </c>
      <c r="B2243" s="132">
        <f t="shared" si="129"/>
        <v>13.027999999999984</v>
      </c>
      <c r="C2243" s="30" t="s">
        <v>1425</v>
      </c>
      <c r="D2243" s="54" t="s">
        <v>0</v>
      </c>
      <c r="E2243" s="137">
        <v>10</v>
      </c>
      <c r="F2243" s="55"/>
      <c r="G2243" s="55"/>
      <c r="H2243" s="145"/>
      <c r="I2243" s="51"/>
      <c r="J2243" s="51"/>
      <c r="K2243" s="51"/>
      <c r="L2243" s="51"/>
    </row>
    <row r="2244" spans="1:12" x14ac:dyDescent="0.2">
      <c r="A2244" s="160">
        <f t="shared" si="128"/>
        <v>21490</v>
      </c>
      <c r="B2244" s="124" t="s">
        <v>1215</v>
      </c>
      <c r="C2244" s="125" t="s">
        <v>398</v>
      </c>
      <c r="D2244" s="126"/>
      <c r="E2244" s="127"/>
      <c r="F2244" s="55"/>
      <c r="G2244" s="55"/>
      <c r="H2244" s="145"/>
      <c r="I2244" s="51"/>
      <c r="J2244" s="51"/>
      <c r="K2244" s="51"/>
      <c r="L2244" s="51"/>
    </row>
    <row r="2245" spans="1:12" ht="45" x14ac:dyDescent="0.2">
      <c r="A2245" s="160">
        <f t="shared" si="128"/>
        <v>21500</v>
      </c>
      <c r="B2245" s="132">
        <f>B2243+0.001</f>
        <v>13.028999999999984</v>
      </c>
      <c r="C2245" s="6" t="s">
        <v>399</v>
      </c>
      <c r="D2245" s="42" t="s">
        <v>400</v>
      </c>
      <c r="E2245" s="85">
        <v>24</v>
      </c>
      <c r="F2245" s="55"/>
      <c r="G2245" s="55"/>
      <c r="H2245" s="145"/>
      <c r="I2245" s="51"/>
      <c r="J2245" s="51"/>
      <c r="K2245" s="51"/>
      <c r="L2245" s="51"/>
    </row>
    <row r="2246" spans="1:12" ht="33.75" x14ac:dyDescent="0.2">
      <c r="A2246" s="160">
        <f t="shared" si="128"/>
        <v>21510</v>
      </c>
      <c r="B2246" s="132">
        <f t="shared" ref="B2246:B2271" si="130">B2245+0.001</f>
        <v>13.029999999999983</v>
      </c>
      <c r="C2246" s="6" t="s">
        <v>1252</v>
      </c>
      <c r="D2246" s="42" t="s">
        <v>400</v>
      </c>
      <c r="E2246" s="85">
        <v>5</v>
      </c>
      <c r="F2246" s="55"/>
      <c r="G2246" s="55"/>
      <c r="H2246" s="145"/>
      <c r="I2246" s="51"/>
      <c r="J2246" s="51"/>
      <c r="K2246" s="51"/>
      <c r="L2246" s="51"/>
    </row>
    <row r="2247" spans="1:12" ht="45" x14ac:dyDescent="0.2">
      <c r="A2247" s="160">
        <f t="shared" si="128"/>
        <v>21520</v>
      </c>
      <c r="B2247" s="132">
        <f t="shared" si="130"/>
        <v>13.030999999999983</v>
      </c>
      <c r="C2247" s="6" t="s">
        <v>401</v>
      </c>
      <c r="D2247" s="42" t="s">
        <v>400</v>
      </c>
      <c r="E2247" s="85">
        <v>5</v>
      </c>
      <c r="F2247" s="55"/>
      <c r="G2247" s="55"/>
      <c r="H2247" s="145"/>
      <c r="I2247" s="51"/>
      <c r="J2247" s="51"/>
      <c r="K2247" s="51"/>
      <c r="L2247" s="51"/>
    </row>
    <row r="2248" spans="1:12" ht="33.75" x14ac:dyDescent="0.2">
      <c r="A2248" s="160">
        <f t="shared" si="128"/>
        <v>21530</v>
      </c>
      <c r="B2248" s="132">
        <f t="shared" si="130"/>
        <v>13.031999999999982</v>
      </c>
      <c r="C2248" s="6" t="s">
        <v>1253</v>
      </c>
      <c r="D2248" s="42" t="s">
        <v>8</v>
      </c>
      <c r="E2248" s="85">
        <v>5</v>
      </c>
      <c r="F2248" s="55"/>
      <c r="G2248" s="55"/>
      <c r="H2248" s="145"/>
      <c r="I2248" s="51"/>
      <c r="J2248" s="51"/>
      <c r="K2248" s="51"/>
      <c r="L2248" s="51"/>
    </row>
    <row r="2249" spans="1:12" ht="33.75" x14ac:dyDescent="0.2">
      <c r="A2249" s="160">
        <f t="shared" si="128"/>
        <v>21540</v>
      </c>
      <c r="B2249" s="132">
        <f t="shared" si="130"/>
        <v>13.032999999999982</v>
      </c>
      <c r="C2249" s="6" t="s">
        <v>1254</v>
      </c>
      <c r="D2249" s="42" t="s">
        <v>400</v>
      </c>
      <c r="E2249" s="85">
        <v>2</v>
      </c>
      <c r="F2249" s="55"/>
      <c r="G2249" s="55"/>
      <c r="H2249" s="145"/>
      <c r="I2249" s="51"/>
      <c r="J2249" s="51"/>
      <c r="K2249" s="51"/>
      <c r="L2249" s="51"/>
    </row>
    <row r="2250" spans="1:12" ht="33.75" x14ac:dyDescent="0.2">
      <c r="A2250" s="160">
        <f t="shared" si="128"/>
        <v>21550</v>
      </c>
      <c r="B2250" s="132">
        <f t="shared" si="130"/>
        <v>13.033999999999981</v>
      </c>
      <c r="C2250" s="6" t="s">
        <v>1255</v>
      </c>
      <c r="D2250" s="42" t="s">
        <v>400</v>
      </c>
      <c r="E2250" s="85">
        <v>50</v>
      </c>
      <c r="F2250" s="55"/>
      <c r="G2250" s="55"/>
      <c r="H2250" s="145"/>
      <c r="I2250" s="51"/>
      <c r="J2250" s="51"/>
      <c r="K2250" s="51"/>
      <c r="L2250" s="51"/>
    </row>
    <row r="2251" spans="1:12" ht="33.75" x14ac:dyDescent="0.2">
      <c r="A2251" s="160">
        <f t="shared" si="128"/>
        <v>21560</v>
      </c>
      <c r="B2251" s="132">
        <f t="shared" si="130"/>
        <v>13.034999999999981</v>
      </c>
      <c r="C2251" s="6" t="s">
        <v>1256</v>
      </c>
      <c r="D2251" s="42" t="s">
        <v>400</v>
      </c>
      <c r="E2251" s="85">
        <v>1</v>
      </c>
      <c r="F2251" s="55"/>
      <c r="G2251" s="55"/>
      <c r="H2251" s="145"/>
      <c r="I2251" s="51"/>
      <c r="J2251" s="51"/>
      <c r="K2251" s="51"/>
      <c r="L2251" s="51"/>
    </row>
    <row r="2252" spans="1:12" ht="45" x14ac:dyDescent="0.2">
      <c r="A2252" s="160">
        <f t="shared" si="128"/>
        <v>21570</v>
      </c>
      <c r="B2252" s="132">
        <f t="shared" si="130"/>
        <v>13.03599999999998</v>
      </c>
      <c r="C2252" s="6" t="s">
        <v>402</v>
      </c>
      <c r="D2252" s="42" t="s">
        <v>400</v>
      </c>
      <c r="E2252" s="85">
        <v>6</v>
      </c>
      <c r="F2252" s="55"/>
      <c r="G2252" s="55"/>
      <c r="H2252" s="145"/>
      <c r="I2252" s="51"/>
      <c r="J2252" s="51"/>
      <c r="K2252" s="51"/>
      <c r="L2252" s="51"/>
    </row>
    <row r="2253" spans="1:12" ht="33.75" x14ac:dyDescent="0.2">
      <c r="A2253" s="160">
        <f t="shared" si="128"/>
        <v>21580</v>
      </c>
      <c r="B2253" s="132">
        <f t="shared" si="130"/>
        <v>13.036999999999979</v>
      </c>
      <c r="C2253" s="6" t="s">
        <v>1257</v>
      </c>
      <c r="D2253" s="42" t="s">
        <v>400</v>
      </c>
      <c r="E2253" s="85">
        <v>2</v>
      </c>
      <c r="F2253" s="55"/>
      <c r="G2253" s="55"/>
      <c r="H2253" s="145"/>
      <c r="I2253" s="51"/>
      <c r="J2253" s="51"/>
      <c r="K2253" s="51"/>
      <c r="L2253" s="51"/>
    </row>
    <row r="2254" spans="1:12" ht="33.75" x14ac:dyDescent="0.2">
      <c r="A2254" s="160">
        <f t="shared" si="128"/>
        <v>21590</v>
      </c>
      <c r="B2254" s="132">
        <f t="shared" si="130"/>
        <v>13.037999999999979</v>
      </c>
      <c r="C2254" s="6" t="s">
        <v>1258</v>
      </c>
      <c r="D2254" s="42" t="s">
        <v>400</v>
      </c>
      <c r="E2254" s="85">
        <v>1</v>
      </c>
      <c r="F2254" s="55"/>
      <c r="G2254" s="55"/>
      <c r="H2254" s="145"/>
      <c r="I2254" s="51"/>
      <c r="J2254" s="51"/>
      <c r="K2254" s="51"/>
      <c r="L2254" s="51"/>
    </row>
    <row r="2255" spans="1:12" ht="33.75" x14ac:dyDescent="0.2">
      <c r="A2255" s="160">
        <f t="shared" si="128"/>
        <v>21600</v>
      </c>
      <c r="B2255" s="132">
        <f t="shared" si="130"/>
        <v>13.038999999999978</v>
      </c>
      <c r="C2255" s="6" t="s">
        <v>1259</v>
      </c>
      <c r="D2255" s="42" t="s">
        <v>400</v>
      </c>
      <c r="E2255" s="85">
        <v>3</v>
      </c>
      <c r="F2255" s="55"/>
      <c r="G2255" s="55"/>
      <c r="H2255" s="145"/>
      <c r="I2255" s="51"/>
      <c r="J2255" s="51"/>
      <c r="K2255" s="51"/>
      <c r="L2255" s="51"/>
    </row>
    <row r="2256" spans="1:12" ht="33.75" x14ac:dyDescent="0.2">
      <c r="A2256" s="160">
        <f t="shared" si="128"/>
        <v>21610</v>
      </c>
      <c r="B2256" s="132">
        <f t="shared" si="130"/>
        <v>13.039999999999978</v>
      </c>
      <c r="C2256" s="6" t="s">
        <v>1260</v>
      </c>
      <c r="D2256" s="42" t="s">
        <v>400</v>
      </c>
      <c r="E2256" s="85">
        <v>1</v>
      </c>
      <c r="F2256" s="55"/>
      <c r="G2256" s="55"/>
      <c r="H2256" s="145"/>
      <c r="I2256" s="51"/>
      <c r="J2256" s="51"/>
      <c r="K2256" s="51"/>
      <c r="L2256" s="51"/>
    </row>
    <row r="2257" spans="1:12" ht="33.75" x14ac:dyDescent="0.2">
      <c r="A2257" s="160">
        <f t="shared" si="128"/>
        <v>21620</v>
      </c>
      <c r="B2257" s="132">
        <f t="shared" si="130"/>
        <v>13.040999999999977</v>
      </c>
      <c r="C2257" s="6" t="s">
        <v>1261</v>
      </c>
      <c r="D2257" s="42" t="s">
        <v>400</v>
      </c>
      <c r="E2257" s="85">
        <v>8</v>
      </c>
      <c r="F2257" s="55"/>
      <c r="G2257" s="55"/>
      <c r="H2257" s="145"/>
      <c r="I2257" s="51"/>
      <c r="J2257" s="51"/>
      <c r="K2257" s="51"/>
      <c r="L2257" s="51"/>
    </row>
    <row r="2258" spans="1:12" ht="33.75" x14ac:dyDescent="0.2">
      <c r="A2258" s="160">
        <f t="shared" ref="A2258:A2321" si="131">A2257+10</f>
        <v>21630</v>
      </c>
      <c r="B2258" s="132">
        <f t="shared" si="130"/>
        <v>13.041999999999977</v>
      </c>
      <c r="C2258" s="6" t="s">
        <v>1262</v>
      </c>
      <c r="D2258" s="42" t="s">
        <v>400</v>
      </c>
      <c r="E2258" s="85">
        <v>2</v>
      </c>
      <c r="F2258" s="55"/>
      <c r="G2258" s="55"/>
      <c r="H2258" s="145"/>
      <c r="I2258" s="51"/>
      <c r="J2258" s="51"/>
      <c r="K2258" s="51"/>
      <c r="L2258" s="51"/>
    </row>
    <row r="2259" spans="1:12" ht="33.75" x14ac:dyDescent="0.2">
      <c r="A2259" s="160">
        <f t="shared" si="131"/>
        <v>21640</v>
      </c>
      <c r="B2259" s="132">
        <f t="shared" si="130"/>
        <v>13.042999999999976</v>
      </c>
      <c r="C2259" s="6" t="s">
        <v>1263</v>
      </c>
      <c r="D2259" s="42" t="s">
        <v>400</v>
      </c>
      <c r="E2259" s="85">
        <v>1</v>
      </c>
      <c r="F2259" s="55"/>
      <c r="G2259" s="55"/>
      <c r="H2259" s="145"/>
      <c r="I2259" s="51"/>
      <c r="J2259" s="51"/>
      <c r="K2259" s="51"/>
      <c r="L2259" s="51"/>
    </row>
    <row r="2260" spans="1:12" ht="33.75" x14ac:dyDescent="0.2">
      <c r="A2260" s="160">
        <f t="shared" si="131"/>
        <v>21650</v>
      </c>
      <c r="B2260" s="132">
        <f t="shared" si="130"/>
        <v>13.043999999999976</v>
      </c>
      <c r="C2260" s="6" t="s">
        <v>1264</v>
      </c>
      <c r="D2260" s="42" t="s">
        <v>400</v>
      </c>
      <c r="E2260" s="85">
        <v>1</v>
      </c>
      <c r="F2260" s="55"/>
      <c r="G2260" s="55"/>
      <c r="H2260" s="145"/>
      <c r="I2260" s="51"/>
      <c r="J2260" s="51"/>
      <c r="K2260" s="51"/>
      <c r="L2260" s="51"/>
    </row>
    <row r="2261" spans="1:12" ht="33.75" x14ac:dyDescent="0.2">
      <c r="A2261" s="160">
        <f t="shared" si="131"/>
        <v>21660</v>
      </c>
      <c r="B2261" s="132">
        <f t="shared" si="130"/>
        <v>13.044999999999975</v>
      </c>
      <c r="C2261" s="6" t="s">
        <v>1265</v>
      </c>
      <c r="D2261" s="42" t="s">
        <v>400</v>
      </c>
      <c r="E2261" s="85">
        <v>7</v>
      </c>
      <c r="F2261" s="55"/>
      <c r="G2261" s="55"/>
      <c r="H2261" s="145"/>
      <c r="I2261" s="51"/>
      <c r="J2261" s="51"/>
      <c r="K2261" s="51"/>
      <c r="L2261" s="51"/>
    </row>
    <row r="2262" spans="1:12" ht="33.75" x14ac:dyDescent="0.2">
      <c r="A2262" s="160">
        <f t="shared" si="131"/>
        <v>21670</v>
      </c>
      <c r="B2262" s="132">
        <f t="shared" si="130"/>
        <v>13.045999999999975</v>
      </c>
      <c r="C2262" s="6" t="s">
        <v>1266</v>
      </c>
      <c r="D2262" s="42" t="s">
        <v>400</v>
      </c>
      <c r="E2262" s="85">
        <v>2</v>
      </c>
      <c r="F2262" s="55"/>
      <c r="G2262" s="55"/>
      <c r="H2262" s="145"/>
      <c r="I2262" s="51"/>
      <c r="J2262" s="51"/>
      <c r="K2262" s="51"/>
      <c r="L2262" s="51"/>
    </row>
    <row r="2263" spans="1:12" ht="33.75" x14ac:dyDescent="0.2">
      <c r="A2263" s="160">
        <f t="shared" si="131"/>
        <v>21680</v>
      </c>
      <c r="B2263" s="132">
        <f t="shared" si="130"/>
        <v>13.046999999999974</v>
      </c>
      <c r="C2263" s="6" t="s">
        <v>1267</v>
      </c>
      <c r="D2263" s="42" t="s">
        <v>400</v>
      </c>
      <c r="E2263" s="85">
        <v>2</v>
      </c>
      <c r="F2263" s="55"/>
      <c r="G2263" s="55"/>
      <c r="H2263" s="145"/>
      <c r="I2263" s="51"/>
      <c r="J2263" s="51"/>
      <c r="K2263" s="51"/>
      <c r="L2263" s="51"/>
    </row>
    <row r="2264" spans="1:12" ht="33.75" x14ac:dyDescent="0.2">
      <c r="A2264" s="160">
        <f t="shared" si="131"/>
        <v>21690</v>
      </c>
      <c r="B2264" s="132">
        <f t="shared" si="130"/>
        <v>13.047999999999973</v>
      </c>
      <c r="C2264" s="6" t="s">
        <v>1268</v>
      </c>
      <c r="D2264" s="42" t="s">
        <v>400</v>
      </c>
      <c r="E2264" s="85">
        <v>1</v>
      </c>
      <c r="F2264" s="55"/>
      <c r="G2264" s="55"/>
      <c r="H2264" s="145"/>
      <c r="I2264" s="51"/>
      <c r="J2264" s="51"/>
      <c r="K2264" s="51"/>
      <c r="L2264" s="51"/>
    </row>
    <row r="2265" spans="1:12" ht="33.75" x14ac:dyDescent="0.2">
      <c r="A2265" s="160">
        <f t="shared" si="131"/>
        <v>21700</v>
      </c>
      <c r="B2265" s="132">
        <f t="shared" si="130"/>
        <v>13.048999999999973</v>
      </c>
      <c r="C2265" s="6" t="s">
        <v>299</v>
      </c>
      <c r="D2265" s="42" t="s">
        <v>301</v>
      </c>
      <c r="E2265" s="85">
        <v>2</v>
      </c>
      <c r="F2265" s="55"/>
      <c r="G2265" s="55"/>
      <c r="H2265" s="145"/>
      <c r="I2265" s="51"/>
      <c r="J2265" s="51"/>
      <c r="K2265" s="51"/>
      <c r="L2265" s="51"/>
    </row>
    <row r="2266" spans="1:12" ht="22.5" x14ac:dyDescent="0.2">
      <c r="A2266" s="160">
        <f t="shared" si="131"/>
        <v>21710</v>
      </c>
      <c r="B2266" s="132">
        <f t="shared" si="130"/>
        <v>13.049999999999972</v>
      </c>
      <c r="C2266" s="6" t="s">
        <v>300</v>
      </c>
      <c r="D2266" s="42" t="s">
        <v>301</v>
      </c>
      <c r="E2266" s="85">
        <v>1</v>
      </c>
      <c r="F2266" s="55"/>
      <c r="G2266" s="55"/>
      <c r="H2266" s="145"/>
      <c r="I2266" s="51"/>
      <c r="J2266" s="51"/>
      <c r="K2266" s="51"/>
      <c r="L2266" s="51"/>
    </row>
    <row r="2267" spans="1:12" ht="56.25" x14ac:dyDescent="0.2">
      <c r="A2267" s="160">
        <f t="shared" si="131"/>
        <v>21720</v>
      </c>
      <c r="B2267" s="132">
        <f t="shared" si="130"/>
        <v>13.050999999999972</v>
      </c>
      <c r="C2267" s="6" t="s">
        <v>302</v>
      </c>
      <c r="D2267" s="42" t="s">
        <v>301</v>
      </c>
      <c r="E2267" s="85">
        <v>2</v>
      </c>
      <c r="F2267" s="55"/>
      <c r="G2267" s="55"/>
      <c r="H2267" s="145"/>
      <c r="I2267" s="51"/>
      <c r="J2267" s="51"/>
      <c r="K2267" s="51"/>
      <c r="L2267" s="51"/>
    </row>
    <row r="2268" spans="1:12" ht="45" x14ac:dyDescent="0.2">
      <c r="A2268" s="160">
        <f t="shared" si="131"/>
        <v>21730</v>
      </c>
      <c r="B2268" s="132">
        <f t="shared" si="130"/>
        <v>13.051999999999971</v>
      </c>
      <c r="C2268" s="6" t="s">
        <v>303</v>
      </c>
      <c r="D2268" s="42" t="s">
        <v>301</v>
      </c>
      <c r="E2268" s="85">
        <v>1</v>
      </c>
      <c r="F2268" s="55"/>
      <c r="G2268" s="55"/>
      <c r="H2268" s="145"/>
      <c r="I2268" s="51"/>
      <c r="J2268" s="51"/>
      <c r="K2268" s="51"/>
      <c r="L2268" s="51"/>
    </row>
    <row r="2269" spans="1:12" ht="45" x14ac:dyDescent="0.2">
      <c r="A2269" s="160">
        <f t="shared" si="131"/>
        <v>21740</v>
      </c>
      <c r="B2269" s="132">
        <f t="shared" si="130"/>
        <v>13.052999999999971</v>
      </c>
      <c r="C2269" s="6" t="s">
        <v>1374</v>
      </c>
      <c r="D2269" s="42" t="s">
        <v>301</v>
      </c>
      <c r="E2269" s="85">
        <v>1</v>
      </c>
      <c r="F2269" s="55"/>
      <c r="G2269" s="55"/>
      <c r="H2269" s="145"/>
      <c r="I2269" s="51"/>
      <c r="J2269" s="51"/>
      <c r="K2269" s="51"/>
      <c r="L2269" s="51"/>
    </row>
    <row r="2270" spans="1:12" ht="45" x14ac:dyDescent="0.2">
      <c r="A2270" s="160">
        <f t="shared" si="131"/>
        <v>21750</v>
      </c>
      <c r="B2270" s="132">
        <f t="shared" si="130"/>
        <v>13.05399999999997</v>
      </c>
      <c r="C2270" s="6" t="s">
        <v>1375</v>
      </c>
      <c r="D2270" s="42" t="s">
        <v>301</v>
      </c>
      <c r="E2270" s="85">
        <v>3</v>
      </c>
      <c r="F2270" s="55"/>
      <c r="G2270" s="55"/>
      <c r="H2270" s="145"/>
      <c r="I2270" s="51"/>
      <c r="J2270" s="51"/>
      <c r="K2270" s="51"/>
      <c r="L2270" s="51"/>
    </row>
    <row r="2271" spans="1:12" ht="45" x14ac:dyDescent="0.2">
      <c r="A2271" s="160">
        <f t="shared" si="131"/>
        <v>21760</v>
      </c>
      <c r="B2271" s="132">
        <f t="shared" si="130"/>
        <v>13.05499999999997</v>
      </c>
      <c r="C2271" s="6" t="s">
        <v>1376</v>
      </c>
      <c r="D2271" s="42" t="s">
        <v>301</v>
      </c>
      <c r="E2271" s="85">
        <v>2</v>
      </c>
      <c r="F2271" s="55"/>
      <c r="G2271" s="55"/>
      <c r="H2271" s="145"/>
      <c r="I2271" s="51"/>
      <c r="J2271" s="51"/>
      <c r="K2271" s="51"/>
      <c r="L2271" s="51"/>
    </row>
    <row r="2272" spans="1:12" x14ac:dyDescent="0.2">
      <c r="A2272" s="160">
        <f t="shared" si="131"/>
        <v>21770</v>
      </c>
      <c r="B2272" s="124" t="s">
        <v>1216</v>
      </c>
      <c r="C2272" s="125" t="s">
        <v>314</v>
      </c>
      <c r="D2272" s="126"/>
      <c r="E2272" s="127"/>
      <c r="F2272" s="55"/>
      <c r="G2272" s="55"/>
      <c r="H2272" s="145"/>
      <c r="I2272" s="51"/>
      <c r="J2272" s="51"/>
      <c r="K2272" s="51"/>
      <c r="L2272" s="51"/>
    </row>
    <row r="2273" spans="1:12" ht="45" x14ac:dyDescent="0.2">
      <c r="A2273" s="160">
        <f t="shared" si="131"/>
        <v>21780</v>
      </c>
      <c r="B2273" s="132">
        <f>B2271+0.001</f>
        <v>13.055999999999969</v>
      </c>
      <c r="C2273" s="6" t="s">
        <v>333</v>
      </c>
      <c r="D2273" s="42" t="s">
        <v>334</v>
      </c>
      <c r="E2273" s="85">
        <v>60000</v>
      </c>
      <c r="F2273" s="55"/>
      <c r="G2273" s="55"/>
      <c r="H2273" s="145"/>
      <c r="I2273" s="51"/>
      <c r="J2273" s="51"/>
      <c r="K2273" s="51"/>
      <c r="L2273" s="51"/>
    </row>
    <row r="2274" spans="1:12" ht="45" customHeight="1" x14ac:dyDescent="0.2">
      <c r="A2274" s="160">
        <f t="shared" si="131"/>
        <v>21790</v>
      </c>
      <c r="B2274" s="132">
        <f t="shared" ref="B2274:B2337" si="132">B2273+0.001</f>
        <v>13.056999999999968</v>
      </c>
      <c r="C2274" s="6" t="s">
        <v>1205</v>
      </c>
      <c r="D2274" s="42" t="s">
        <v>33</v>
      </c>
      <c r="E2274" s="85">
        <v>8907</v>
      </c>
      <c r="F2274" s="55"/>
      <c r="G2274" s="55"/>
      <c r="H2274" s="145"/>
      <c r="I2274" s="51"/>
      <c r="J2274" s="51"/>
      <c r="K2274" s="51"/>
      <c r="L2274" s="51"/>
    </row>
    <row r="2275" spans="1:12" ht="45" x14ac:dyDescent="0.2">
      <c r="A2275" s="160">
        <f t="shared" si="131"/>
        <v>21800</v>
      </c>
      <c r="B2275" s="132">
        <f t="shared" si="132"/>
        <v>13.057999999999968</v>
      </c>
      <c r="C2275" s="6" t="s">
        <v>335</v>
      </c>
      <c r="D2275" s="42" t="s">
        <v>334</v>
      </c>
      <c r="E2275" s="85">
        <v>2355</v>
      </c>
      <c r="F2275" s="55"/>
      <c r="G2275" s="55"/>
      <c r="H2275" s="145"/>
      <c r="I2275" s="51"/>
      <c r="J2275" s="51"/>
      <c r="K2275" s="51"/>
      <c r="L2275" s="51"/>
    </row>
    <row r="2276" spans="1:12" ht="33.75" x14ac:dyDescent="0.2">
      <c r="A2276" s="160">
        <f t="shared" si="131"/>
        <v>21810</v>
      </c>
      <c r="B2276" s="132">
        <f t="shared" si="132"/>
        <v>13.058999999999967</v>
      </c>
      <c r="C2276" s="6" t="s">
        <v>336</v>
      </c>
      <c r="D2276" s="42" t="s">
        <v>0</v>
      </c>
      <c r="E2276" s="85">
        <v>50</v>
      </c>
      <c r="F2276" s="55"/>
      <c r="G2276" s="55"/>
      <c r="H2276" s="145"/>
      <c r="I2276" s="51"/>
      <c r="J2276" s="51"/>
      <c r="K2276" s="51"/>
      <c r="L2276" s="51"/>
    </row>
    <row r="2277" spans="1:12" ht="56.25" x14ac:dyDescent="0.2">
      <c r="A2277" s="160">
        <f t="shared" si="131"/>
        <v>21820</v>
      </c>
      <c r="B2277" s="132">
        <f t="shared" si="132"/>
        <v>13.059999999999967</v>
      </c>
      <c r="C2277" s="6" t="s">
        <v>337</v>
      </c>
      <c r="D2277" s="42" t="s">
        <v>0</v>
      </c>
      <c r="E2277" s="85">
        <v>50</v>
      </c>
      <c r="F2277" s="55"/>
      <c r="G2277" s="55"/>
      <c r="H2277" s="145"/>
      <c r="I2277" s="51"/>
      <c r="J2277" s="51"/>
      <c r="K2277" s="51"/>
      <c r="L2277" s="51"/>
    </row>
    <row r="2278" spans="1:12" ht="56.25" x14ac:dyDescent="0.2">
      <c r="A2278" s="160">
        <f t="shared" si="131"/>
        <v>21830</v>
      </c>
      <c r="B2278" s="132">
        <f t="shared" si="132"/>
        <v>13.060999999999966</v>
      </c>
      <c r="C2278" s="6" t="s">
        <v>338</v>
      </c>
      <c r="D2278" s="42" t="s">
        <v>0</v>
      </c>
      <c r="E2278" s="85">
        <v>304</v>
      </c>
      <c r="F2278" s="55"/>
      <c r="G2278" s="55"/>
      <c r="H2278" s="145"/>
      <c r="I2278" s="51"/>
      <c r="J2278" s="51"/>
      <c r="K2278" s="51"/>
      <c r="L2278" s="51"/>
    </row>
    <row r="2279" spans="1:12" ht="56.25" x14ac:dyDescent="0.2">
      <c r="A2279" s="160">
        <f t="shared" si="131"/>
        <v>21840</v>
      </c>
      <c r="B2279" s="132">
        <f t="shared" si="132"/>
        <v>13.061999999999966</v>
      </c>
      <c r="C2279" s="6" t="s">
        <v>339</v>
      </c>
      <c r="D2279" s="42" t="s">
        <v>0</v>
      </c>
      <c r="E2279" s="85">
        <v>265</v>
      </c>
      <c r="F2279" s="55"/>
      <c r="G2279" s="55"/>
      <c r="H2279" s="145"/>
      <c r="I2279" s="51"/>
      <c r="J2279" s="51"/>
      <c r="K2279" s="51"/>
      <c r="L2279" s="51"/>
    </row>
    <row r="2280" spans="1:12" ht="45" x14ac:dyDescent="0.2">
      <c r="A2280" s="160">
        <f t="shared" si="131"/>
        <v>21850</v>
      </c>
      <c r="B2280" s="132">
        <f t="shared" si="132"/>
        <v>13.062999999999965</v>
      </c>
      <c r="C2280" s="6" t="s">
        <v>340</v>
      </c>
      <c r="D2280" s="42" t="s">
        <v>0</v>
      </c>
      <c r="E2280" s="85">
        <v>1</v>
      </c>
      <c r="F2280" s="55"/>
      <c r="G2280" s="55"/>
      <c r="H2280" s="145"/>
      <c r="I2280" s="51"/>
      <c r="J2280" s="51"/>
      <c r="K2280" s="51"/>
      <c r="L2280" s="51"/>
    </row>
    <row r="2281" spans="1:12" ht="56.25" x14ac:dyDescent="0.2">
      <c r="A2281" s="160">
        <f t="shared" si="131"/>
        <v>21860</v>
      </c>
      <c r="B2281" s="132">
        <f t="shared" si="132"/>
        <v>13.063999999999965</v>
      </c>
      <c r="C2281" s="6" t="s">
        <v>341</v>
      </c>
      <c r="D2281" s="42" t="s">
        <v>0</v>
      </c>
      <c r="E2281" s="85">
        <v>241</v>
      </c>
      <c r="F2281" s="55"/>
      <c r="G2281" s="55"/>
      <c r="H2281" s="145"/>
      <c r="I2281" s="51"/>
      <c r="J2281" s="51"/>
      <c r="K2281" s="51"/>
      <c r="L2281" s="51"/>
    </row>
    <row r="2282" spans="1:12" ht="56.25" x14ac:dyDescent="0.2">
      <c r="A2282" s="160">
        <f t="shared" si="131"/>
        <v>21870</v>
      </c>
      <c r="B2282" s="132">
        <f t="shared" si="132"/>
        <v>13.064999999999964</v>
      </c>
      <c r="C2282" s="6" t="s">
        <v>342</v>
      </c>
      <c r="D2282" s="42" t="s">
        <v>0</v>
      </c>
      <c r="E2282" s="85">
        <v>83</v>
      </c>
      <c r="F2282" s="55"/>
      <c r="G2282" s="55"/>
      <c r="H2282" s="145"/>
      <c r="I2282" s="51"/>
      <c r="J2282" s="51"/>
      <c r="K2282" s="51"/>
      <c r="L2282" s="51"/>
    </row>
    <row r="2283" spans="1:12" ht="56.25" x14ac:dyDescent="0.2">
      <c r="A2283" s="160">
        <f t="shared" si="131"/>
        <v>21880</v>
      </c>
      <c r="B2283" s="132">
        <f t="shared" si="132"/>
        <v>13.065999999999963</v>
      </c>
      <c r="C2283" s="6" t="s">
        <v>343</v>
      </c>
      <c r="D2283" s="42" t="s">
        <v>0</v>
      </c>
      <c r="E2283" s="85">
        <v>20</v>
      </c>
      <c r="F2283" s="55"/>
      <c r="G2283" s="55"/>
      <c r="H2283" s="145"/>
      <c r="I2283" s="51"/>
      <c r="J2283" s="51"/>
      <c r="K2283" s="51"/>
      <c r="L2283" s="51"/>
    </row>
    <row r="2284" spans="1:12" ht="45" x14ac:dyDescent="0.2">
      <c r="A2284" s="160">
        <f t="shared" si="131"/>
        <v>21890</v>
      </c>
      <c r="B2284" s="132">
        <f t="shared" si="132"/>
        <v>13.066999999999963</v>
      </c>
      <c r="C2284" s="6" t="s">
        <v>344</v>
      </c>
      <c r="D2284" s="42" t="s">
        <v>345</v>
      </c>
      <c r="E2284" s="85">
        <v>90</v>
      </c>
      <c r="F2284" s="55"/>
      <c r="G2284" s="55"/>
      <c r="H2284" s="145"/>
      <c r="I2284" s="51"/>
      <c r="J2284" s="51"/>
      <c r="K2284" s="51"/>
      <c r="L2284" s="51"/>
    </row>
    <row r="2285" spans="1:12" ht="45" x14ac:dyDescent="0.2">
      <c r="A2285" s="160">
        <f t="shared" si="131"/>
        <v>21900</v>
      </c>
      <c r="B2285" s="132">
        <f t="shared" si="132"/>
        <v>13.067999999999962</v>
      </c>
      <c r="C2285" s="6" t="s">
        <v>346</v>
      </c>
      <c r="D2285" s="42" t="s">
        <v>345</v>
      </c>
      <c r="E2285" s="85">
        <v>160</v>
      </c>
      <c r="F2285" s="55"/>
      <c r="G2285" s="55"/>
      <c r="H2285" s="145"/>
      <c r="I2285" s="51"/>
      <c r="J2285" s="51"/>
      <c r="K2285" s="51"/>
      <c r="L2285" s="51"/>
    </row>
    <row r="2286" spans="1:12" ht="45" x14ac:dyDescent="0.2">
      <c r="A2286" s="160">
        <f t="shared" si="131"/>
        <v>21910</v>
      </c>
      <c r="B2286" s="132">
        <f t="shared" si="132"/>
        <v>13.068999999999962</v>
      </c>
      <c r="C2286" s="6" t="s">
        <v>347</v>
      </c>
      <c r="D2286" s="42" t="s">
        <v>345</v>
      </c>
      <c r="E2286" s="85">
        <v>137.12</v>
      </c>
      <c r="F2286" s="55"/>
      <c r="G2286" s="55"/>
      <c r="H2286" s="145"/>
      <c r="I2286" s="51"/>
      <c r="J2286" s="51"/>
      <c r="K2286" s="51"/>
      <c r="L2286" s="51"/>
    </row>
    <row r="2287" spans="1:12" ht="45" x14ac:dyDescent="0.2">
      <c r="A2287" s="160">
        <f t="shared" si="131"/>
        <v>21920</v>
      </c>
      <c r="B2287" s="132">
        <f t="shared" si="132"/>
        <v>13.069999999999961</v>
      </c>
      <c r="C2287" s="6" t="s">
        <v>348</v>
      </c>
      <c r="D2287" s="42" t="s">
        <v>345</v>
      </c>
      <c r="E2287" s="85">
        <v>20</v>
      </c>
      <c r="F2287" s="55"/>
      <c r="G2287" s="55"/>
      <c r="H2287" s="145"/>
      <c r="I2287" s="51"/>
      <c r="J2287" s="51"/>
      <c r="K2287" s="51"/>
      <c r="L2287" s="51"/>
    </row>
    <row r="2288" spans="1:12" ht="45" x14ac:dyDescent="0.2">
      <c r="A2288" s="160">
        <f t="shared" si="131"/>
        <v>21930</v>
      </c>
      <c r="B2288" s="132">
        <f t="shared" si="132"/>
        <v>13.070999999999961</v>
      </c>
      <c r="C2288" s="6" t="s">
        <v>349</v>
      </c>
      <c r="D2288" s="42" t="s">
        <v>345</v>
      </c>
      <c r="E2288" s="85">
        <v>250</v>
      </c>
      <c r="F2288" s="55"/>
      <c r="G2288" s="55"/>
      <c r="H2288" s="145"/>
      <c r="I2288" s="51"/>
      <c r="J2288" s="51"/>
      <c r="K2288" s="51"/>
      <c r="L2288" s="51"/>
    </row>
    <row r="2289" spans="1:12" ht="45" x14ac:dyDescent="0.2">
      <c r="A2289" s="160">
        <f t="shared" si="131"/>
        <v>21940</v>
      </c>
      <c r="B2289" s="132">
        <f t="shared" si="132"/>
        <v>13.07199999999996</v>
      </c>
      <c r="C2289" s="6" t="s">
        <v>350</v>
      </c>
      <c r="D2289" s="42" t="s">
        <v>0</v>
      </c>
      <c r="E2289" s="85">
        <v>6</v>
      </c>
      <c r="F2289" s="55"/>
      <c r="G2289" s="55"/>
      <c r="H2289" s="145"/>
      <c r="I2289" s="51"/>
      <c r="J2289" s="51"/>
      <c r="K2289" s="51"/>
      <c r="L2289" s="51"/>
    </row>
    <row r="2290" spans="1:12" ht="45" x14ac:dyDescent="0.2">
      <c r="A2290" s="160">
        <f t="shared" si="131"/>
        <v>21950</v>
      </c>
      <c r="B2290" s="132">
        <f t="shared" si="132"/>
        <v>13.07299999999996</v>
      </c>
      <c r="C2290" s="6" t="s">
        <v>351</v>
      </c>
      <c r="D2290" s="42" t="s">
        <v>345</v>
      </c>
      <c r="E2290" s="85">
        <v>33</v>
      </c>
      <c r="F2290" s="55"/>
      <c r="G2290" s="55"/>
      <c r="H2290" s="145"/>
      <c r="I2290" s="51"/>
      <c r="J2290" s="51"/>
      <c r="K2290" s="51"/>
      <c r="L2290" s="51"/>
    </row>
    <row r="2291" spans="1:12" ht="45" x14ac:dyDescent="0.2">
      <c r="A2291" s="160">
        <f t="shared" si="131"/>
        <v>21960</v>
      </c>
      <c r="B2291" s="132">
        <f t="shared" si="132"/>
        <v>13.073999999999959</v>
      </c>
      <c r="C2291" s="6" t="s">
        <v>352</v>
      </c>
      <c r="D2291" s="42" t="s">
        <v>0</v>
      </c>
      <c r="E2291" s="85">
        <v>5</v>
      </c>
      <c r="F2291" s="55"/>
      <c r="G2291" s="55"/>
      <c r="H2291" s="145"/>
      <c r="I2291" s="51"/>
      <c r="J2291" s="51"/>
      <c r="K2291" s="51"/>
      <c r="L2291" s="51"/>
    </row>
    <row r="2292" spans="1:12" ht="45" x14ac:dyDescent="0.2">
      <c r="A2292" s="160">
        <f t="shared" si="131"/>
        <v>21970</v>
      </c>
      <c r="B2292" s="132">
        <f t="shared" si="132"/>
        <v>13.074999999999958</v>
      </c>
      <c r="C2292" s="6" t="s">
        <v>353</v>
      </c>
      <c r="D2292" s="42" t="s">
        <v>0</v>
      </c>
      <c r="E2292" s="85">
        <v>10</v>
      </c>
      <c r="F2292" s="55"/>
      <c r="G2292" s="55"/>
      <c r="H2292" s="145"/>
      <c r="I2292" s="51"/>
      <c r="J2292" s="51"/>
      <c r="K2292" s="51"/>
      <c r="L2292" s="51"/>
    </row>
    <row r="2293" spans="1:12" ht="45" x14ac:dyDescent="0.2">
      <c r="A2293" s="160">
        <f t="shared" si="131"/>
        <v>21980</v>
      </c>
      <c r="B2293" s="132">
        <f t="shared" si="132"/>
        <v>13.075999999999958</v>
      </c>
      <c r="C2293" s="6" t="s">
        <v>354</v>
      </c>
      <c r="D2293" s="42" t="s">
        <v>0</v>
      </c>
      <c r="E2293" s="85">
        <v>5</v>
      </c>
      <c r="F2293" s="55"/>
      <c r="G2293" s="55"/>
      <c r="H2293" s="145"/>
      <c r="I2293" s="51"/>
      <c r="J2293" s="51"/>
      <c r="K2293" s="51"/>
      <c r="L2293" s="51"/>
    </row>
    <row r="2294" spans="1:12" ht="56.25" x14ac:dyDescent="0.2">
      <c r="A2294" s="160">
        <f t="shared" si="131"/>
        <v>21990</v>
      </c>
      <c r="B2294" s="132">
        <f t="shared" si="132"/>
        <v>13.076999999999957</v>
      </c>
      <c r="C2294" s="6" t="s">
        <v>355</v>
      </c>
      <c r="D2294" s="42" t="s">
        <v>0</v>
      </c>
      <c r="E2294" s="85">
        <v>4</v>
      </c>
      <c r="F2294" s="55"/>
      <c r="G2294" s="55"/>
      <c r="H2294" s="145"/>
      <c r="I2294" s="51"/>
      <c r="J2294" s="51"/>
      <c r="K2294" s="51"/>
      <c r="L2294" s="51"/>
    </row>
    <row r="2295" spans="1:12" ht="33.75" x14ac:dyDescent="0.2">
      <c r="A2295" s="160">
        <f t="shared" si="131"/>
        <v>22000</v>
      </c>
      <c r="B2295" s="132">
        <f t="shared" si="132"/>
        <v>13.077999999999957</v>
      </c>
      <c r="C2295" s="6" t="s">
        <v>356</v>
      </c>
      <c r="D2295" s="42" t="s">
        <v>0</v>
      </c>
      <c r="E2295" s="85">
        <v>30</v>
      </c>
      <c r="F2295" s="55"/>
      <c r="G2295" s="55"/>
      <c r="H2295" s="145"/>
      <c r="I2295" s="51"/>
      <c r="J2295" s="51"/>
      <c r="K2295" s="51"/>
      <c r="L2295" s="51"/>
    </row>
    <row r="2296" spans="1:12" ht="45" x14ac:dyDescent="0.2">
      <c r="A2296" s="160">
        <f t="shared" si="131"/>
        <v>22010</v>
      </c>
      <c r="B2296" s="132">
        <f t="shared" si="132"/>
        <v>13.078999999999956</v>
      </c>
      <c r="C2296" s="6" t="s">
        <v>357</v>
      </c>
      <c r="D2296" s="42" t="s">
        <v>0</v>
      </c>
      <c r="E2296" s="85">
        <v>12</v>
      </c>
      <c r="F2296" s="55"/>
      <c r="G2296" s="55"/>
      <c r="H2296" s="145"/>
      <c r="I2296" s="51"/>
      <c r="J2296" s="51"/>
      <c r="K2296" s="51"/>
      <c r="L2296" s="51"/>
    </row>
    <row r="2297" spans="1:12" ht="45" x14ac:dyDescent="0.2">
      <c r="A2297" s="160">
        <f t="shared" si="131"/>
        <v>22020</v>
      </c>
      <c r="B2297" s="132">
        <f t="shared" si="132"/>
        <v>13.079999999999956</v>
      </c>
      <c r="C2297" s="6" t="s">
        <v>358</v>
      </c>
      <c r="D2297" s="42" t="s">
        <v>0</v>
      </c>
      <c r="E2297" s="85">
        <v>6</v>
      </c>
      <c r="F2297" s="55"/>
      <c r="G2297" s="55"/>
      <c r="H2297" s="145"/>
      <c r="I2297" s="51"/>
      <c r="J2297" s="51"/>
      <c r="K2297" s="51"/>
      <c r="L2297" s="51"/>
    </row>
    <row r="2298" spans="1:12" ht="45" x14ac:dyDescent="0.2">
      <c r="A2298" s="160">
        <f t="shared" si="131"/>
        <v>22030</v>
      </c>
      <c r="B2298" s="132">
        <f t="shared" si="132"/>
        <v>13.080999999999955</v>
      </c>
      <c r="C2298" s="6" t="s">
        <v>359</v>
      </c>
      <c r="D2298" s="42" t="s">
        <v>0</v>
      </c>
      <c r="E2298" s="85">
        <v>1</v>
      </c>
      <c r="F2298" s="55"/>
      <c r="G2298" s="55"/>
      <c r="H2298" s="145"/>
      <c r="I2298" s="51"/>
      <c r="J2298" s="51"/>
      <c r="K2298" s="51"/>
      <c r="L2298" s="51"/>
    </row>
    <row r="2299" spans="1:12" ht="56.25" x14ac:dyDescent="0.2">
      <c r="A2299" s="160">
        <f t="shared" si="131"/>
        <v>22040</v>
      </c>
      <c r="B2299" s="132">
        <f t="shared" si="132"/>
        <v>13.081999999999955</v>
      </c>
      <c r="C2299" s="6" t="s">
        <v>355</v>
      </c>
      <c r="D2299" s="42" t="s">
        <v>0</v>
      </c>
      <c r="E2299" s="85">
        <v>2</v>
      </c>
      <c r="F2299" s="55"/>
      <c r="G2299" s="55"/>
      <c r="H2299" s="145"/>
      <c r="I2299" s="51"/>
      <c r="J2299" s="51"/>
      <c r="K2299" s="51"/>
      <c r="L2299" s="51"/>
    </row>
    <row r="2300" spans="1:12" ht="45" x14ac:dyDescent="0.2">
      <c r="A2300" s="160">
        <f t="shared" si="131"/>
        <v>22050</v>
      </c>
      <c r="B2300" s="132">
        <f t="shared" si="132"/>
        <v>13.082999999999954</v>
      </c>
      <c r="C2300" s="6" t="s">
        <v>360</v>
      </c>
      <c r="D2300" s="42" t="s">
        <v>0</v>
      </c>
      <c r="E2300" s="85">
        <v>10</v>
      </c>
      <c r="F2300" s="55"/>
      <c r="G2300" s="55"/>
      <c r="H2300" s="145"/>
      <c r="I2300" s="51"/>
      <c r="J2300" s="51"/>
      <c r="K2300" s="51"/>
      <c r="L2300" s="51"/>
    </row>
    <row r="2301" spans="1:12" ht="56.25" x14ac:dyDescent="0.2">
      <c r="A2301" s="160">
        <f t="shared" si="131"/>
        <v>22060</v>
      </c>
      <c r="B2301" s="132">
        <f t="shared" si="132"/>
        <v>13.083999999999953</v>
      </c>
      <c r="C2301" s="6" t="s">
        <v>361</v>
      </c>
      <c r="D2301" s="42" t="s">
        <v>0</v>
      </c>
      <c r="E2301" s="85">
        <v>10</v>
      </c>
      <c r="F2301" s="55"/>
      <c r="G2301" s="55"/>
      <c r="H2301" s="145"/>
      <c r="I2301" s="51"/>
      <c r="J2301" s="51"/>
      <c r="K2301" s="51"/>
      <c r="L2301" s="51"/>
    </row>
    <row r="2302" spans="1:12" ht="45" x14ac:dyDescent="0.2">
      <c r="A2302" s="160">
        <f t="shared" si="131"/>
        <v>22070</v>
      </c>
      <c r="B2302" s="132">
        <f t="shared" si="132"/>
        <v>13.084999999999953</v>
      </c>
      <c r="C2302" s="6" t="s">
        <v>362</v>
      </c>
      <c r="D2302" s="42" t="s">
        <v>0</v>
      </c>
      <c r="E2302" s="85">
        <v>10</v>
      </c>
      <c r="F2302" s="55"/>
      <c r="G2302" s="55"/>
      <c r="H2302" s="145"/>
      <c r="I2302" s="51"/>
      <c r="J2302" s="51"/>
      <c r="K2302" s="51"/>
      <c r="L2302" s="51"/>
    </row>
    <row r="2303" spans="1:12" ht="45" x14ac:dyDescent="0.2">
      <c r="A2303" s="160">
        <f t="shared" si="131"/>
        <v>22080</v>
      </c>
      <c r="B2303" s="132">
        <f t="shared" si="132"/>
        <v>13.085999999999952</v>
      </c>
      <c r="C2303" s="6" t="s">
        <v>363</v>
      </c>
      <c r="D2303" s="42" t="s">
        <v>345</v>
      </c>
      <c r="E2303" s="85">
        <v>6</v>
      </c>
      <c r="F2303" s="55"/>
      <c r="G2303" s="55"/>
      <c r="H2303" s="145"/>
      <c r="I2303" s="51"/>
      <c r="J2303" s="51"/>
      <c r="K2303" s="51"/>
      <c r="L2303" s="51"/>
    </row>
    <row r="2304" spans="1:12" ht="45" x14ac:dyDescent="0.2">
      <c r="A2304" s="160">
        <f t="shared" si="131"/>
        <v>22090</v>
      </c>
      <c r="B2304" s="132">
        <f t="shared" si="132"/>
        <v>13.086999999999952</v>
      </c>
      <c r="C2304" s="6" t="s">
        <v>364</v>
      </c>
      <c r="D2304" s="42" t="s">
        <v>0</v>
      </c>
      <c r="E2304" s="85">
        <v>40</v>
      </c>
      <c r="F2304" s="55"/>
      <c r="G2304" s="55"/>
      <c r="H2304" s="145"/>
      <c r="I2304" s="51"/>
      <c r="J2304" s="51"/>
      <c r="K2304" s="51"/>
      <c r="L2304" s="51"/>
    </row>
    <row r="2305" spans="1:12" ht="45" x14ac:dyDescent="0.2">
      <c r="A2305" s="160">
        <f t="shared" si="131"/>
        <v>22100</v>
      </c>
      <c r="B2305" s="132">
        <f t="shared" si="132"/>
        <v>13.087999999999951</v>
      </c>
      <c r="C2305" s="6" t="s">
        <v>365</v>
      </c>
      <c r="D2305" s="42" t="s">
        <v>345</v>
      </c>
      <c r="E2305" s="85">
        <v>88</v>
      </c>
      <c r="F2305" s="55"/>
      <c r="G2305" s="55"/>
      <c r="H2305" s="145"/>
      <c r="I2305" s="51"/>
      <c r="J2305" s="51"/>
      <c r="K2305" s="51"/>
      <c r="L2305" s="51"/>
    </row>
    <row r="2306" spans="1:12" ht="45" x14ac:dyDescent="0.2">
      <c r="A2306" s="160">
        <f t="shared" si="131"/>
        <v>22110</v>
      </c>
      <c r="B2306" s="132">
        <f t="shared" si="132"/>
        <v>13.088999999999951</v>
      </c>
      <c r="C2306" s="6" t="s">
        <v>366</v>
      </c>
      <c r="D2306" s="42" t="s">
        <v>0</v>
      </c>
      <c r="E2306" s="85">
        <v>40</v>
      </c>
      <c r="F2306" s="55"/>
      <c r="G2306" s="55"/>
      <c r="H2306" s="145"/>
      <c r="I2306" s="51"/>
      <c r="J2306" s="51"/>
      <c r="K2306" s="51"/>
      <c r="L2306" s="51"/>
    </row>
    <row r="2307" spans="1:12" ht="45" x14ac:dyDescent="0.2">
      <c r="A2307" s="160">
        <f t="shared" si="131"/>
        <v>22120</v>
      </c>
      <c r="B2307" s="132">
        <f t="shared" si="132"/>
        <v>13.08999999999995</v>
      </c>
      <c r="C2307" s="6" t="s">
        <v>367</v>
      </c>
      <c r="D2307" s="42" t="s">
        <v>0</v>
      </c>
      <c r="E2307" s="85">
        <v>3</v>
      </c>
      <c r="F2307" s="55"/>
      <c r="G2307" s="55"/>
      <c r="H2307" s="145"/>
      <c r="I2307" s="51"/>
      <c r="J2307" s="51"/>
      <c r="K2307" s="51"/>
      <c r="L2307" s="51"/>
    </row>
    <row r="2308" spans="1:12" ht="45" x14ac:dyDescent="0.2">
      <c r="A2308" s="160">
        <f t="shared" si="131"/>
        <v>22130</v>
      </c>
      <c r="B2308" s="132">
        <f t="shared" si="132"/>
        <v>13.09099999999995</v>
      </c>
      <c r="C2308" s="6" t="s">
        <v>368</v>
      </c>
      <c r="D2308" s="42" t="s">
        <v>0</v>
      </c>
      <c r="E2308" s="85">
        <v>7</v>
      </c>
      <c r="F2308" s="55"/>
      <c r="G2308" s="55"/>
      <c r="H2308" s="145"/>
      <c r="I2308" s="51"/>
      <c r="J2308" s="51"/>
      <c r="K2308" s="51"/>
      <c r="L2308" s="51"/>
    </row>
    <row r="2309" spans="1:12" ht="45" x14ac:dyDescent="0.2">
      <c r="A2309" s="160">
        <f t="shared" si="131"/>
        <v>22140</v>
      </c>
      <c r="B2309" s="132">
        <f t="shared" si="132"/>
        <v>13.091999999999949</v>
      </c>
      <c r="C2309" s="6" t="s">
        <v>369</v>
      </c>
      <c r="D2309" s="42" t="s">
        <v>0</v>
      </c>
      <c r="E2309" s="85">
        <v>7</v>
      </c>
      <c r="F2309" s="55"/>
      <c r="G2309" s="55"/>
      <c r="H2309" s="145"/>
      <c r="I2309" s="51"/>
      <c r="J2309" s="51"/>
      <c r="K2309" s="51"/>
      <c r="L2309" s="51"/>
    </row>
    <row r="2310" spans="1:12" ht="33.75" x14ac:dyDescent="0.2">
      <c r="A2310" s="160">
        <f t="shared" si="131"/>
        <v>22150</v>
      </c>
      <c r="B2310" s="132">
        <f t="shared" si="132"/>
        <v>13.092999999999948</v>
      </c>
      <c r="C2310" s="6" t="s">
        <v>370</v>
      </c>
      <c r="D2310" s="42" t="s">
        <v>0</v>
      </c>
      <c r="E2310" s="85">
        <v>3</v>
      </c>
      <c r="F2310" s="55"/>
      <c r="G2310" s="55"/>
      <c r="H2310" s="145"/>
      <c r="I2310" s="51"/>
      <c r="J2310" s="51"/>
      <c r="K2310" s="51"/>
      <c r="L2310" s="51"/>
    </row>
    <row r="2311" spans="1:12" ht="45" x14ac:dyDescent="0.2">
      <c r="A2311" s="160">
        <f t="shared" si="131"/>
        <v>22160</v>
      </c>
      <c r="B2311" s="132">
        <f t="shared" si="132"/>
        <v>13.093999999999948</v>
      </c>
      <c r="C2311" s="6" t="s">
        <v>371</v>
      </c>
      <c r="D2311" s="42" t="s">
        <v>0</v>
      </c>
      <c r="E2311" s="85">
        <v>2</v>
      </c>
      <c r="F2311" s="55"/>
      <c r="G2311" s="55"/>
      <c r="H2311" s="145"/>
      <c r="I2311" s="51"/>
      <c r="J2311" s="51"/>
      <c r="K2311" s="51"/>
      <c r="L2311" s="51"/>
    </row>
    <row r="2312" spans="1:12" ht="45" x14ac:dyDescent="0.2">
      <c r="A2312" s="160">
        <f t="shared" si="131"/>
        <v>22170</v>
      </c>
      <c r="B2312" s="132">
        <f t="shared" si="132"/>
        <v>13.094999999999947</v>
      </c>
      <c r="C2312" s="6" t="s">
        <v>372</v>
      </c>
      <c r="D2312" s="42" t="s">
        <v>0</v>
      </c>
      <c r="E2312" s="85">
        <v>14</v>
      </c>
      <c r="F2312" s="55"/>
      <c r="G2312" s="55"/>
      <c r="H2312" s="145"/>
      <c r="I2312" s="51"/>
      <c r="J2312" s="51"/>
      <c r="K2312" s="51"/>
      <c r="L2312" s="51"/>
    </row>
    <row r="2313" spans="1:12" ht="33.75" x14ac:dyDescent="0.2">
      <c r="A2313" s="160">
        <f t="shared" si="131"/>
        <v>22180</v>
      </c>
      <c r="B2313" s="132">
        <f t="shared" si="132"/>
        <v>13.095999999999947</v>
      </c>
      <c r="C2313" s="6" t="s">
        <v>370</v>
      </c>
      <c r="D2313" s="42" t="s">
        <v>0</v>
      </c>
      <c r="E2313" s="85">
        <v>3</v>
      </c>
      <c r="F2313" s="55"/>
      <c r="G2313" s="55"/>
      <c r="H2313" s="145"/>
      <c r="I2313" s="51"/>
      <c r="J2313" s="51"/>
      <c r="K2313" s="51"/>
      <c r="L2313" s="51"/>
    </row>
    <row r="2314" spans="1:12" ht="45" x14ac:dyDescent="0.2">
      <c r="A2314" s="160">
        <f t="shared" si="131"/>
        <v>22190</v>
      </c>
      <c r="B2314" s="132">
        <f t="shared" si="132"/>
        <v>13.096999999999946</v>
      </c>
      <c r="C2314" s="6" t="s">
        <v>367</v>
      </c>
      <c r="D2314" s="42" t="s">
        <v>0</v>
      </c>
      <c r="E2314" s="85">
        <v>1</v>
      </c>
      <c r="F2314" s="55"/>
      <c r="G2314" s="55"/>
      <c r="H2314" s="145"/>
      <c r="I2314" s="51"/>
      <c r="J2314" s="51"/>
      <c r="K2314" s="51"/>
      <c r="L2314" s="51"/>
    </row>
    <row r="2315" spans="1:12" ht="45" x14ac:dyDescent="0.2">
      <c r="A2315" s="160">
        <f t="shared" si="131"/>
        <v>22200</v>
      </c>
      <c r="B2315" s="132">
        <f t="shared" si="132"/>
        <v>13.097999999999946</v>
      </c>
      <c r="C2315" s="6" t="s">
        <v>373</v>
      </c>
      <c r="D2315" s="42" t="s">
        <v>0</v>
      </c>
      <c r="E2315" s="85">
        <v>4</v>
      </c>
      <c r="F2315" s="55"/>
      <c r="G2315" s="55"/>
      <c r="H2315" s="145"/>
      <c r="I2315" s="51"/>
      <c r="J2315" s="51"/>
      <c r="K2315" s="51"/>
      <c r="L2315" s="51"/>
    </row>
    <row r="2316" spans="1:12" ht="45" x14ac:dyDescent="0.2">
      <c r="A2316" s="160">
        <f t="shared" si="131"/>
        <v>22210</v>
      </c>
      <c r="B2316" s="132">
        <f t="shared" si="132"/>
        <v>13.098999999999945</v>
      </c>
      <c r="C2316" s="6" t="s">
        <v>374</v>
      </c>
      <c r="D2316" s="42" t="s">
        <v>0</v>
      </c>
      <c r="E2316" s="85">
        <v>6</v>
      </c>
      <c r="F2316" s="55"/>
      <c r="G2316" s="55"/>
      <c r="H2316" s="145"/>
      <c r="I2316" s="51"/>
      <c r="J2316" s="51"/>
      <c r="K2316" s="51"/>
      <c r="L2316" s="51"/>
    </row>
    <row r="2317" spans="1:12" ht="33.75" x14ac:dyDescent="0.2">
      <c r="A2317" s="160">
        <f t="shared" si="131"/>
        <v>22220</v>
      </c>
      <c r="B2317" s="132">
        <f t="shared" si="132"/>
        <v>13.099999999999945</v>
      </c>
      <c r="C2317" s="6" t="s">
        <v>370</v>
      </c>
      <c r="D2317" s="42" t="s">
        <v>0</v>
      </c>
      <c r="E2317" s="85">
        <v>2</v>
      </c>
      <c r="F2317" s="55"/>
      <c r="G2317" s="55"/>
      <c r="H2317" s="145"/>
      <c r="I2317" s="51"/>
      <c r="J2317" s="51"/>
      <c r="K2317" s="51"/>
      <c r="L2317" s="51"/>
    </row>
    <row r="2318" spans="1:12" ht="33.75" x14ac:dyDescent="0.2">
      <c r="A2318" s="160">
        <f t="shared" si="131"/>
        <v>22230</v>
      </c>
      <c r="B2318" s="132">
        <f t="shared" si="132"/>
        <v>13.100999999999944</v>
      </c>
      <c r="C2318" s="6" t="s">
        <v>375</v>
      </c>
      <c r="D2318" s="42" t="s">
        <v>0</v>
      </c>
      <c r="E2318" s="85">
        <v>4</v>
      </c>
      <c r="F2318" s="55"/>
      <c r="G2318" s="55"/>
      <c r="H2318" s="145"/>
      <c r="I2318" s="51"/>
      <c r="J2318" s="51"/>
      <c r="K2318" s="51"/>
      <c r="L2318" s="51"/>
    </row>
    <row r="2319" spans="1:12" ht="45" x14ac:dyDescent="0.2">
      <c r="A2319" s="160">
        <f t="shared" si="131"/>
        <v>22240</v>
      </c>
      <c r="B2319" s="132">
        <f t="shared" si="132"/>
        <v>13.101999999999943</v>
      </c>
      <c r="C2319" s="6" t="s">
        <v>373</v>
      </c>
      <c r="D2319" s="42" t="s">
        <v>0</v>
      </c>
      <c r="E2319" s="85">
        <v>6</v>
      </c>
      <c r="F2319" s="55"/>
      <c r="G2319" s="55"/>
      <c r="H2319" s="145"/>
      <c r="I2319" s="51"/>
      <c r="J2319" s="51"/>
      <c r="K2319" s="51"/>
      <c r="L2319" s="51"/>
    </row>
    <row r="2320" spans="1:12" ht="33.75" x14ac:dyDescent="0.2">
      <c r="A2320" s="160">
        <f t="shared" si="131"/>
        <v>22250</v>
      </c>
      <c r="B2320" s="132">
        <f t="shared" si="132"/>
        <v>13.102999999999943</v>
      </c>
      <c r="C2320" s="6" t="s">
        <v>376</v>
      </c>
      <c r="D2320" s="42" t="s">
        <v>0</v>
      </c>
      <c r="E2320" s="85">
        <v>2</v>
      </c>
      <c r="F2320" s="55"/>
      <c r="G2320" s="55"/>
      <c r="H2320" s="145"/>
      <c r="I2320" s="51"/>
      <c r="J2320" s="51"/>
      <c r="K2320" s="51"/>
      <c r="L2320" s="51"/>
    </row>
    <row r="2321" spans="1:12" ht="45" x14ac:dyDescent="0.2">
      <c r="A2321" s="160">
        <f t="shared" si="131"/>
        <v>22260</v>
      </c>
      <c r="B2321" s="132">
        <f t="shared" si="132"/>
        <v>13.103999999999942</v>
      </c>
      <c r="C2321" s="6" t="s">
        <v>377</v>
      </c>
      <c r="D2321" s="42" t="s">
        <v>0</v>
      </c>
      <c r="E2321" s="85">
        <v>3</v>
      </c>
      <c r="F2321" s="55"/>
      <c r="G2321" s="55"/>
      <c r="H2321" s="145"/>
      <c r="I2321" s="51"/>
      <c r="J2321" s="51"/>
      <c r="K2321" s="51"/>
      <c r="L2321" s="51"/>
    </row>
    <row r="2322" spans="1:12" ht="45" x14ac:dyDescent="0.2">
      <c r="A2322" s="160">
        <f t="shared" ref="A2322:A2385" si="133">A2321+10</f>
        <v>22270</v>
      </c>
      <c r="B2322" s="132">
        <f t="shared" si="132"/>
        <v>13.104999999999942</v>
      </c>
      <c r="C2322" s="6" t="s">
        <v>378</v>
      </c>
      <c r="D2322" s="42" t="s">
        <v>0</v>
      </c>
      <c r="E2322" s="85">
        <v>4</v>
      </c>
      <c r="F2322" s="55"/>
      <c r="G2322" s="55"/>
      <c r="H2322" s="145"/>
      <c r="I2322" s="51"/>
      <c r="J2322" s="51"/>
      <c r="K2322" s="51"/>
      <c r="L2322" s="51"/>
    </row>
    <row r="2323" spans="1:12" ht="45" x14ac:dyDescent="0.2">
      <c r="A2323" s="160">
        <f t="shared" si="133"/>
        <v>22280</v>
      </c>
      <c r="B2323" s="132">
        <f t="shared" si="132"/>
        <v>13.105999999999941</v>
      </c>
      <c r="C2323" s="6" t="s">
        <v>379</v>
      </c>
      <c r="D2323" s="42" t="s">
        <v>0</v>
      </c>
      <c r="E2323" s="85">
        <v>8</v>
      </c>
      <c r="F2323" s="55"/>
      <c r="G2323" s="55"/>
      <c r="H2323" s="145"/>
      <c r="I2323" s="51"/>
      <c r="J2323" s="51"/>
      <c r="K2323" s="51"/>
      <c r="L2323" s="51"/>
    </row>
    <row r="2324" spans="1:12" ht="45" x14ac:dyDescent="0.2">
      <c r="A2324" s="160">
        <f t="shared" si="133"/>
        <v>22290</v>
      </c>
      <c r="B2324" s="132">
        <f t="shared" si="132"/>
        <v>13.106999999999941</v>
      </c>
      <c r="C2324" s="6" t="s">
        <v>380</v>
      </c>
      <c r="D2324" s="42" t="s">
        <v>0</v>
      </c>
      <c r="E2324" s="85">
        <v>40</v>
      </c>
      <c r="F2324" s="55"/>
      <c r="G2324" s="55"/>
      <c r="H2324" s="145"/>
      <c r="I2324" s="51"/>
      <c r="J2324" s="51"/>
      <c r="K2324" s="51"/>
      <c r="L2324" s="51"/>
    </row>
    <row r="2325" spans="1:12" ht="45" x14ac:dyDescent="0.2">
      <c r="A2325" s="160">
        <f t="shared" si="133"/>
        <v>22300</v>
      </c>
      <c r="B2325" s="132">
        <f t="shared" si="132"/>
        <v>13.10799999999994</v>
      </c>
      <c r="C2325" s="6" t="s">
        <v>381</v>
      </c>
      <c r="D2325" s="42" t="s">
        <v>0</v>
      </c>
      <c r="E2325" s="85">
        <v>22</v>
      </c>
      <c r="F2325" s="55"/>
      <c r="G2325" s="55"/>
      <c r="H2325" s="145"/>
      <c r="I2325" s="51"/>
      <c r="J2325" s="51"/>
      <c r="K2325" s="51"/>
      <c r="L2325" s="51"/>
    </row>
    <row r="2326" spans="1:12" ht="45" x14ac:dyDescent="0.2">
      <c r="A2326" s="160">
        <f t="shared" si="133"/>
        <v>22310</v>
      </c>
      <c r="B2326" s="132">
        <f t="shared" si="132"/>
        <v>13.10899999999994</v>
      </c>
      <c r="C2326" s="6" t="s">
        <v>382</v>
      </c>
      <c r="D2326" s="42" t="s">
        <v>0</v>
      </c>
      <c r="E2326" s="85">
        <v>10</v>
      </c>
      <c r="F2326" s="55"/>
      <c r="G2326" s="55"/>
      <c r="H2326" s="145"/>
      <c r="I2326" s="51"/>
      <c r="J2326" s="51"/>
      <c r="K2326" s="51"/>
      <c r="L2326" s="51"/>
    </row>
    <row r="2327" spans="1:12" ht="45" x14ac:dyDescent="0.2">
      <c r="A2327" s="160">
        <f t="shared" si="133"/>
        <v>22320</v>
      </c>
      <c r="B2327" s="132">
        <f t="shared" si="132"/>
        <v>13.109999999999939</v>
      </c>
      <c r="C2327" s="6" t="s">
        <v>383</v>
      </c>
      <c r="D2327" s="42" t="s">
        <v>0</v>
      </c>
      <c r="E2327" s="85">
        <v>10</v>
      </c>
      <c r="F2327" s="55"/>
      <c r="G2327" s="55"/>
      <c r="H2327" s="145"/>
      <c r="I2327" s="51"/>
      <c r="J2327" s="51"/>
      <c r="K2327" s="51"/>
      <c r="L2327" s="51"/>
    </row>
    <row r="2328" spans="1:12" ht="45" x14ac:dyDescent="0.2">
      <c r="A2328" s="160">
        <f t="shared" si="133"/>
        <v>22330</v>
      </c>
      <c r="B2328" s="132">
        <f t="shared" si="132"/>
        <v>13.110999999999938</v>
      </c>
      <c r="C2328" s="6" t="s">
        <v>384</v>
      </c>
      <c r="D2328" s="42" t="s">
        <v>0</v>
      </c>
      <c r="E2328" s="85">
        <v>29</v>
      </c>
      <c r="F2328" s="55"/>
      <c r="G2328" s="55"/>
      <c r="H2328" s="145"/>
      <c r="I2328" s="51"/>
      <c r="J2328" s="51"/>
      <c r="K2328" s="51"/>
      <c r="L2328" s="51"/>
    </row>
    <row r="2329" spans="1:12" ht="45" x14ac:dyDescent="0.2">
      <c r="A2329" s="160">
        <f t="shared" si="133"/>
        <v>22340</v>
      </c>
      <c r="B2329" s="132">
        <f t="shared" si="132"/>
        <v>13.111999999999938</v>
      </c>
      <c r="C2329" s="6" t="s">
        <v>385</v>
      </c>
      <c r="D2329" s="42" t="s">
        <v>0</v>
      </c>
      <c r="E2329" s="85">
        <v>2</v>
      </c>
      <c r="F2329" s="55"/>
      <c r="G2329" s="55"/>
      <c r="H2329" s="145"/>
      <c r="I2329" s="51"/>
      <c r="J2329" s="51"/>
      <c r="K2329" s="51"/>
      <c r="L2329" s="51"/>
    </row>
    <row r="2330" spans="1:12" ht="45" x14ac:dyDescent="0.2">
      <c r="A2330" s="160">
        <f t="shared" si="133"/>
        <v>22350</v>
      </c>
      <c r="B2330" s="132">
        <f t="shared" si="132"/>
        <v>13.112999999999937</v>
      </c>
      <c r="C2330" s="6" t="s">
        <v>386</v>
      </c>
      <c r="D2330" s="42" t="s">
        <v>0</v>
      </c>
      <c r="E2330" s="85">
        <v>32</v>
      </c>
      <c r="F2330" s="55"/>
      <c r="G2330" s="55"/>
      <c r="H2330" s="145"/>
      <c r="I2330" s="51"/>
      <c r="J2330" s="51"/>
      <c r="K2330" s="51"/>
      <c r="L2330" s="51"/>
    </row>
    <row r="2331" spans="1:12" ht="45" x14ac:dyDescent="0.2">
      <c r="A2331" s="160">
        <f t="shared" si="133"/>
        <v>22360</v>
      </c>
      <c r="B2331" s="132">
        <f t="shared" si="132"/>
        <v>13.113999999999937</v>
      </c>
      <c r="C2331" s="6" t="s">
        <v>387</v>
      </c>
      <c r="D2331" s="42" t="s">
        <v>0</v>
      </c>
      <c r="E2331" s="85">
        <v>12</v>
      </c>
      <c r="F2331" s="55"/>
      <c r="G2331" s="55"/>
      <c r="H2331" s="145"/>
      <c r="I2331" s="51"/>
      <c r="J2331" s="51"/>
      <c r="K2331" s="51"/>
      <c r="L2331" s="51"/>
    </row>
    <row r="2332" spans="1:12" ht="45" x14ac:dyDescent="0.2">
      <c r="A2332" s="160">
        <f t="shared" si="133"/>
        <v>22370</v>
      </c>
      <c r="B2332" s="132">
        <f t="shared" si="132"/>
        <v>13.114999999999936</v>
      </c>
      <c r="C2332" s="6" t="s">
        <v>388</v>
      </c>
      <c r="D2332" s="42" t="s">
        <v>0</v>
      </c>
      <c r="E2332" s="85">
        <v>1</v>
      </c>
      <c r="F2332" s="55"/>
      <c r="G2332" s="55"/>
      <c r="H2332" s="145"/>
      <c r="I2332" s="51"/>
      <c r="J2332" s="51"/>
      <c r="K2332" s="51"/>
      <c r="L2332" s="51"/>
    </row>
    <row r="2333" spans="1:12" ht="33.75" x14ac:dyDescent="0.2">
      <c r="A2333" s="160">
        <f t="shared" si="133"/>
        <v>22380</v>
      </c>
      <c r="B2333" s="132">
        <f t="shared" si="132"/>
        <v>13.115999999999936</v>
      </c>
      <c r="C2333" s="6" t="s">
        <v>389</v>
      </c>
      <c r="D2333" s="42" t="s">
        <v>0</v>
      </c>
      <c r="E2333" s="85">
        <v>2</v>
      </c>
      <c r="F2333" s="55"/>
      <c r="G2333" s="55"/>
      <c r="H2333" s="145"/>
      <c r="I2333" s="51"/>
      <c r="J2333" s="51"/>
      <c r="K2333" s="51"/>
      <c r="L2333" s="51"/>
    </row>
    <row r="2334" spans="1:12" ht="56.25" x14ac:dyDescent="0.2">
      <c r="A2334" s="160">
        <f t="shared" si="133"/>
        <v>22390</v>
      </c>
      <c r="B2334" s="132">
        <f t="shared" si="132"/>
        <v>13.116999999999935</v>
      </c>
      <c r="C2334" s="6" t="s">
        <v>390</v>
      </c>
      <c r="D2334" s="42" t="s">
        <v>0</v>
      </c>
      <c r="E2334" s="85">
        <v>14</v>
      </c>
      <c r="F2334" s="55"/>
      <c r="G2334" s="55"/>
      <c r="H2334" s="145"/>
      <c r="I2334" s="51"/>
      <c r="J2334" s="51"/>
      <c r="K2334" s="51"/>
      <c r="L2334" s="51"/>
    </row>
    <row r="2335" spans="1:12" ht="56.25" x14ac:dyDescent="0.2">
      <c r="A2335" s="160">
        <f t="shared" si="133"/>
        <v>22400</v>
      </c>
      <c r="B2335" s="132">
        <f t="shared" si="132"/>
        <v>13.117999999999935</v>
      </c>
      <c r="C2335" s="6" t="s">
        <v>391</v>
      </c>
      <c r="D2335" s="42" t="s">
        <v>0</v>
      </c>
      <c r="E2335" s="85">
        <v>3</v>
      </c>
      <c r="F2335" s="55"/>
      <c r="G2335" s="55"/>
      <c r="H2335" s="145"/>
      <c r="I2335" s="51"/>
      <c r="J2335" s="51"/>
      <c r="K2335" s="51"/>
      <c r="L2335" s="51"/>
    </row>
    <row r="2336" spans="1:12" ht="56.25" x14ac:dyDescent="0.2">
      <c r="A2336" s="160">
        <f t="shared" si="133"/>
        <v>22410</v>
      </c>
      <c r="B2336" s="132">
        <f t="shared" si="132"/>
        <v>13.118999999999934</v>
      </c>
      <c r="C2336" s="6" t="s">
        <v>392</v>
      </c>
      <c r="D2336" s="42" t="s">
        <v>0</v>
      </c>
      <c r="E2336" s="85">
        <v>2</v>
      </c>
      <c r="F2336" s="55"/>
      <c r="G2336" s="55"/>
      <c r="H2336" s="145"/>
      <c r="I2336" s="51"/>
      <c r="J2336" s="51"/>
      <c r="K2336" s="51"/>
      <c r="L2336" s="51"/>
    </row>
    <row r="2337" spans="1:12" ht="45" x14ac:dyDescent="0.2">
      <c r="A2337" s="160">
        <f t="shared" si="133"/>
        <v>22420</v>
      </c>
      <c r="B2337" s="132">
        <f t="shared" si="132"/>
        <v>13.119999999999933</v>
      </c>
      <c r="C2337" s="6" t="s">
        <v>393</v>
      </c>
      <c r="D2337" s="42" t="s">
        <v>345</v>
      </c>
      <c r="E2337" s="85">
        <v>30</v>
      </c>
      <c r="F2337" s="55"/>
      <c r="G2337" s="55"/>
      <c r="H2337" s="145"/>
      <c r="I2337" s="51"/>
      <c r="J2337" s="51"/>
      <c r="K2337" s="51"/>
      <c r="L2337" s="51"/>
    </row>
    <row r="2338" spans="1:12" ht="45" x14ac:dyDescent="0.2">
      <c r="A2338" s="160">
        <f t="shared" si="133"/>
        <v>22430</v>
      </c>
      <c r="B2338" s="132">
        <f t="shared" ref="B2338:B2346" si="134">B2337+0.001</f>
        <v>13.120999999999933</v>
      </c>
      <c r="C2338" s="6" t="s">
        <v>394</v>
      </c>
      <c r="D2338" s="42" t="s">
        <v>0</v>
      </c>
      <c r="E2338" s="85">
        <v>3</v>
      </c>
      <c r="F2338" s="55"/>
      <c r="G2338" s="55"/>
      <c r="H2338" s="145"/>
      <c r="I2338" s="51"/>
      <c r="J2338" s="51"/>
      <c r="K2338" s="51"/>
      <c r="L2338" s="51"/>
    </row>
    <row r="2339" spans="1:12" ht="45" x14ac:dyDescent="0.2">
      <c r="A2339" s="160">
        <f t="shared" si="133"/>
        <v>22440</v>
      </c>
      <c r="B2339" s="132">
        <f t="shared" si="134"/>
        <v>13.121999999999932</v>
      </c>
      <c r="C2339" s="6" t="s">
        <v>395</v>
      </c>
      <c r="D2339" s="42" t="s">
        <v>0</v>
      </c>
      <c r="E2339" s="85">
        <v>4</v>
      </c>
      <c r="F2339" s="55"/>
      <c r="G2339" s="55"/>
      <c r="H2339" s="145"/>
      <c r="I2339" s="51"/>
      <c r="J2339" s="51"/>
      <c r="K2339" s="51"/>
      <c r="L2339" s="51"/>
    </row>
    <row r="2340" spans="1:12" ht="45" x14ac:dyDescent="0.2">
      <c r="A2340" s="160">
        <f t="shared" si="133"/>
        <v>22450</v>
      </c>
      <c r="B2340" s="132">
        <f t="shared" si="134"/>
        <v>13.122999999999932</v>
      </c>
      <c r="C2340" s="6" t="s">
        <v>396</v>
      </c>
      <c r="D2340" s="42" t="s">
        <v>0</v>
      </c>
      <c r="E2340" s="85">
        <v>3</v>
      </c>
      <c r="F2340" s="55"/>
      <c r="G2340" s="55"/>
      <c r="H2340" s="145"/>
      <c r="I2340" s="51"/>
      <c r="J2340" s="51"/>
      <c r="K2340" s="51"/>
      <c r="L2340" s="51"/>
    </row>
    <row r="2341" spans="1:12" ht="45" x14ac:dyDescent="0.2">
      <c r="A2341" s="160">
        <f t="shared" si="133"/>
        <v>22460</v>
      </c>
      <c r="B2341" s="132">
        <f t="shared" si="134"/>
        <v>13.123999999999931</v>
      </c>
      <c r="C2341" s="6" t="s">
        <v>397</v>
      </c>
      <c r="D2341" s="42" t="s">
        <v>0</v>
      </c>
      <c r="E2341" s="85">
        <v>3</v>
      </c>
      <c r="F2341" s="55"/>
      <c r="G2341" s="55"/>
      <c r="H2341" s="145"/>
      <c r="I2341" s="51"/>
      <c r="J2341" s="51"/>
      <c r="K2341" s="51"/>
      <c r="L2341" s="51"/>
    </row>
    <row r="2342" spans="1:12" ht="45" x14ac:dyDescent="0.2">
      <c r="A2342" s="160">
        <f t="shared" si="133"/>
        <v>22470</v>
      </c>
      <c r="B2342" s="132">
        <f t="shared" si="134"/>
        <v>13.124999999999931</v>
      </c>
      <c r="C2342" s="6" t="s">
        <v>304</v>
      </c>
      <c r="D2342" s="42" t="s">
        <v>309</v>
      </c>
      <c r="E2342" s="85">
        <v>300</v>
      </c>
      <c r="F2342" s="55"/>
      <c r="G2342" s="55"/>
      <c r="H2342" s="145"/>
      <c r="I2342" s="51"/>
      <c r="J2342" s="51"/>
      <c r="K2342" s="51"/>
      <c r="L2342" s="51"/>
    </row>
    <row r="2343" spans="1:12" ht="33.75" x14ac:dyDescent="0.2">
      <c r="A2343" s="160">
        <f t="shared" si="133"/>
        <v>22480</v>
      </c>
      <c r="B2343" s="132">
        <f t="shared" si="134"/>
        <v>13.12599999999993</v>
      </c>
      <c r="C2343" s="6" t="s">
        <v>305</v>
      </c>
      <c r="D2343" s="42" t="s">
        <v>301</v>
      </c>
      <c r="E2343" s="85">
        <v>1</v>
      </c>
      <c r="F2343" s="55"/>
      <c r="G2343" s="55"/>
      <c r="H2343" s="145"/>
      <c r="I2343" s="51"/>
      <c r="J2343" s="51"/>
      <c r="K2343" s="51"/>
      <c r="L2343" s="51"/>
    </row>
    <row r="2344" spans="1:12" ht="45" x14ac:dyDescent="0.2">
      <c r="A2344" s="160">
        <f t="shared" si="133"/>
        <v>22490</v>
      </c>
      <c r="B2344" s="132">
        <f t="shared" si="134"/>
        <v>13.12699999999993</v>
      </c>
      <c r="C2344" s="6" t="s">
        <v>306</v>
      </c>
      <c r="D2344" s="42" t="s">
        <v>301</v>
      </c>
      <c r="E2344" s="85">
        <v>1</v>
      </c>
      <c r="F2344" s="55"/>
      <c r="G2344" s="55"/>
      <c r="H2344" s="145"/>
      <c r="I2344" s="51"/>
      <c r="J2344" s="51"/>
      <c r="K2344" s="51"/>
      <c r="L2344" s="51"/>
    </row>
    <row r="2345" spans="1:12" ht="45" x14ac:dyDescent="0.2">
      <c r="A2345" s="160">
        <f t="shared" si="133"/>
        <v>22500</v>
      </c>
      <c r="B2345" s="132">
        <f t="shared" si="134"/>
        <v>13.127999999999929</v>
      </c>
      <c r="C2345" s="6" t="s">
        <v>307</v>
      </c>
      <c r="D2345" s="42" t="s">
        <v>301</v>
      </c>
      <c r="E2345" s="85">
        <v>2</v>
      </c>
      <c r="F2345" s="55"/>
      <c r="G2345" s="55"/>
      <c r="H2345" s="145"/>
      <c r="I2345" s="51"/>
      <c r="J2345" s="51"/>
      <c r="K2345" s="51"/>
      <c r="L2345" s="51"/>
    </row>
    <row r="2346" spans="1:12" ht="56.25" x14ac:dyDescent="0.2">
      <c r="A2346" s="160">
        <f t="shared" si="133"/>
        <v>22510</v>
      </c>
      <c r="B2346" s="132">
        <f t="shared" si="134"/>
        <v>13.128999999999929</v>
      </c>
      <c r="C2346" s="6" t="s">
        <v>308</v>
      </c>
      <c r="D2346" s="42" t="s">
        <v>310</v>
      </c>
      <c r="E2346" s="85">
        <v>1</v>
      </c>
      <c r="F2346" s="55"/>
      <c r="G2346" s="55"/>
      <c r="H2346" s="145"/>
      <c r="I2346" s="51"/>
      <c r="J2346" s="51"/>
      <c r="K2346" s="51"/>
      <c r="L2346" s="51"/>
    </row>
    <row r="2347" spans="1:12" x14ac:dyDescent="0.2">
      <c r="A2347" s="160">
        <f t="shared" si="133"/>
        <v>22520</v>
      </c>
      <c r="B2347" s="124" t="s">
        <v>1217</v>
      </c>
      <c r="C2347" s="125" t="s">
        <v>1199</v>
      </c>
      <c r="D2347" s="126"/>
      <c r="E2347" s="127"/>
      <c r="F2347" s="55"/>
      <c r="G2347" s="55"/>
      <c r="H2347" s="145"/>
      <c r="I2347" s="51"/>
      <c r="J2347" s="51"/>
      <c r="K2347" s="51"/>
      <c r="L2347" s="51"/>
    </row>
    <row r="2348" spans="1:12" ht="33.75" x14ac:dyDescent="0.2">
      <c r="A2348" s="160">
        <f t="shared" si="133"/>
        <v>22530</v>
      </c>
      <c r="B2348" s="132">
        <f>B2346+0.001</f>
        <v>13.129999999999928</v>
      </c>
      <c r="C2348" s="31" t="s">
        <v>1200</v>
      </c>
      <c r="D2348" s="25" t="s">
        <v>310</v>
      </c>
      <c r="E2348" s="85">
        <v>1</v>
      </c>
      <c r="F2348" s="55"/>
      <c r="G2348" s="55"/>
      <c r="H2348" s="145"/>
      <c r="I2348" s="51"/>
      <c r="J2348" s="51"/>
      <c r="K2348" s="51"/>
      <c r="L2348" s="51"/>
    </row>
    <row r="2349" spans="1:12" x14ac:dyDescent="0.2">
      <c r="A2349" s="160">
        <f t="shared" si="133"/>
        <v>22540</v>
      </c>
      <c r="B2349" s="124" t="s">
        <v>1218</v>
      </c>
      <c r="C2349" s="125" t="s">
        <v>1199</v>
      </c>
      <c r="D2349" s="126"/>
      <c r="E2349" s="127"/>
      <c r="F2349" s="55"/>
      <c r="G2349" s="55"/>
      <c r="H2349" s="145"/>
      <c r="I2349" s="51"/>
      <c r="J2349" s="51"/>
      <c r="K2349" s="51"/>
      <c r="L2349" s="51"/>
    </row>
    <row r="2350" spans="1:12" ht="45" x14ac:dyDescent="0.2">
      <c r="A2350" s="160">
        <f t="shared" si="133"/>
        <v>22550</v>
      </c>
      <c r="B2350" s="132">
        <f>B2348+0.001</f>
        <v>13.130999999999927</v>
      </c>
      <c r="C2350" s="6" t="s">
        <v>1897</v>
      </c>
      <c r="D2350" s="42" t="s">
        <v>181</v>
      </c>
      <c r="E2350" s="85">
        <v>230.45</v>
      </c>
      <c r="F2350" s="55"/>
      <c r="G2350" s="55"/>
      <c r="H2350" s="145"/>
      <c r="I2350" s="51"/>
      <c r="J2350" s="51"/>
      <c r="K2350" s="51"/>
      <c r="L2350" s="51"/>
    </row>
    <row r="2351" spans="1:12" ht="45" x14ac:dyDescent="0.2">
      <c r="A2351" s="160">
        <f t="shared" si="133"/>
        <v>22560</v>
      </c>
      <c r="B2351" s="132">
        <f t="shared" ref="B2351:B2357" si="135">B2350+0.001</f>
        <v>13.131999999999927</v>
      </c>
      <c r="C2351" s="6" t="s">
        <v>1898</v>
      </c>
      <c r="D2351" s="42" t="s">
        <v>181</v>
      </c>
      <c r="E2351" s="85">
        <v>373.5</v>
      </c>
      <c r="F2351" s="55"/>
      <c r="G2351" s="55"/>
      <c r="H2351" s="145"/>
      <c r="I2351" s="51"/>
      <c r="J2351" s="51"/>
      <c r="K2351" s="51"/>
      <c r="L2351" s="51"/>
    </row>
    <row r="2352" spans="1:12" ht="45" x14ac:dyDescent="0.2">
      <c r="A2352" s="160">
        <f t="shared" si="133"/>
        <v>22570</v>
      </c>
      <c r="B2352" s="132">
        <f t="shared" si="135"/>
        <v>13.132999999999926</v>
      </c>
      <c r="C2352" s="6" t="s">
        <v>1899</v>
      </c>
      <c r="D2352" s="42" t="s">
        <v>232</v>
      </c>
      <c r="E2352" s="85">
        <v>54</v>
      </c>
      <c r="F2352" s="55"/>
      <c r="G2352" s="55"/>
      <c r="H2352" s="145"/>
      <c r="I2352" s="51"/>
      <c r="J2352" s="51"/>
      <c r="K2352" s="51"/>
      <c r="L2352" s="51"/>
    </row>
    <row r="2353" spans="1:12" ht="45" x14ac:dyDescent="0.2">
      <c r="A2353" s="160">
        <f t="shared" si="133"/>
        <v>22580</v>
      </c>
      <c r="B2353" s="132">
        <f t="shared" si="135"/>
        <v>13.133999999999926</v>
      </c>
      <c r="C2353" s="6" t="s">
        <v>1900</v>
      </c>
      <c r="D2353" s="42" t="s">
        <v>232</v>
      </c>
      <c r="E2353" s="85">
        <v>118</v>
      </c>
      <c r="F2353" s="55"/>
      <c r="G2353" s="55"/>
      <c r="H2353" s="145"/>
      <c r="I2353" s="51"/>
      <c r="J2353" s="51"/>
      <c r="K2353" s="51"/>
      <c r="L2353" s="51"/>
    </row>
    <row r="2354" spans="1:12" ht="45" x14ac:dyDescent="0.2">
      <c r="A2354" s="160">
        <f t="shared" si="133"/>
        <v>22590</v>
      </c>
      <c r="B2354" s="132">
        <f t="shared" si="135"/>
        <v>13.134999999999925</v>
      </c>
      <c r="C2354" s="6" t="s">
        <v>1901</v>
      </c>
      <c r="D2354" s="42" t="s">
        <v>232</v>
      </c>
      <c r="E2354" s="85">
        <v>17</v>
      </c>
      <c r="F2354" s="55"/>
      <c r="G2354" s="55"/>
      <c r="H2354" s="145"/>
      <c r="I2354" s="51"/>
      <c r="J2354" s="51"/>
      <c r="K2354" s="51"/>
      <c r="L2354" s="51"/>
    </row>
    <row r="2355" spans="1:12" ht="45" x14ac:dyDescent="0.2">
      <c r="A2355" s="160">
        <f t="shared" si="133"/>
        <v>22600</v>
      </c>
      <c r="B2355" s="132">
        <f t="shared" si="135"/>
        <v>13.135999999999925</v>
      </c>
      <c r="C2355" s="6" t="s">
        <v>1902</v>
      </c>
      <c r="D2355" s="42" t="s">
        <v>232</v>
      </c>
      <c r="E2355" s="85">
        <v>7</v>
      </c>
      <c r="F2355" s="55"/>
      <c r="G2355" s="55"/>
      <c r="H2355" s="145"/>
      <c r="I2355" s="51"/>
      <c r="J2355" s="51"/>
      <c r="K2355" s="51"/>
      <c r="L2355" s="51"/>
    </row>
    <row r="2356" spans="1:12" ht="45" x14ac:dyDescent="0.2">
      <c r="A2356" s="160">
        <f t="shared" si="133"/>
        <v>22610</v>
      </c>
      <c r="B2356" s="132">
        <f t="shared" si="135"/>
        <v>13.136999999999924</v>
      </c>
      <c r="C2356" s="6" t="s">
        <v>1903</v>
      </c>
      <c r="D2356" s="42" t="s">
        <v>8</v>
      </c>
      <c r="E2356" s="85">
        <v>40</v>
      </c>
      <c r="F2356" s="55"/>
      <c r="G2356" s="55"/>
      <c r="H2356" s="145"/>
      <c r="I2356" s="51"/>
      <c r="J2356" s="51"/>
      <c r="K2356" s="51"/>
      <c r="L2356" s="51"/>
    </row>
    <row r="2357" spans="1:12" ht="45" x14ac:dyDescent="0.2">
      <c r="A2357" s="160">
        <f t="shared" si="133"/>
        <v>22620</v>
      </c>
      <c r="B2357" s="132">
        <f t="shared" si="135"/>
        <v>13.137999999999924</v>
      </c>
      <c r="C2357" s="6" t="s">
        <v>1904</v>
      </c>
      <c r="D2357" s="42" t="s">
        <v>8</v>
      </c>
      <c r="E2357" s="85">
        <v>70</v>
      </c>
      <c r="F2357" s="55"/>
      <c r="G2357" s="55"/>
      <c r="H2357" s="145"/>
      <c r="I2357" s="51"/>
      <c r="J2357" s="51"/>
      <c r="K2357" s="51"/>
      <c r="L2357" s="51"/>
    </row>
    <row r="2358" spans="1:12" x14ac:dyDescent="0.2">
      <c r="A2358" s="160">
        <f t="shared" si="133"/>
        <v>22630</v>
      </c>
      <c r="B2358" s="92" t="s">
        <v>30</v>
      </c>
      <c r="C2358" s="69" t="s">
        <v>31</v>
      </c>
      <c r="D2358" s="70"/>
      <c r="E2358" s="93"/>
      <c r="F2358" s="55"/>
      <c r="G2358" s="55"/>
      <c r="H2358" s="145"/>
      <c r="I2358" s="51"/>
      <c r="J2358" s="51"/>
      <c r="K2358" s="51"/>
      <c r="L2358" s="51"/>
    </row>
    <row r="2359" spans="1:12" x14ac:dyDescent="0.2">
      <c r="A2359" s="160">
        <f t="shared" si="133"/>
        <v>22640</v>
      </c>
      <c r="B2359" s="124" t="s">
        <v>1214</v>
      </c>
      <c r="C2359" s="125" t="s">
        <v>34</v>
      </c>
      <c r="D2359" s="126"/>
      <c r="E2359" s="127"/>
      <c r="F2359" s="55"/>
      <c r="G2359" s="55"/>
      <c r="H2359" s="145"/>
      <c r="I2359" s="51"/>
      <c r="J2359" s="51"/>
      <c r="K2359" s="51"/>
      <c r="L2359" s="51"/>
    </row>
    <row r="2360" spans="1:12" ht="33.75" x14ac:dyDescent="0.2">
      <c r="A2360" s="160">
        <f t="shared" si="133"/>
        <v>22650</v>
      </c>
      <c r="B2360" s="132">
        <v>15</v>
      </c>
      <c r="C2360" s="6" t="s">
        <v>35</v>
      </c>
      <c r="D2360" s="42" t="s">
        <v>33</v>
      </c>
      <c r="E2360" s="85">
        <v>275.45</v>
      </c>
      <c r="F2360" s="55"/>
      <c r="G2360" s="55"/>
      <c r="H2360" s="145"/>
      <c r="I2360" s="51"/>
      <c r="J2360" s="51"/>
      <c r="K2360" s="51"/>
      <c r="L2360" s="51"/>
    </row>
    <row r="2361" spans="1:12" ht="67.5" x14ac:dyDescent="0.2">
      <c r="A2361" s="160">
        <f t="shared" si="133"/>
        <v>22660</v>
      </c>
      <c r="B2361" s="132">
        <f t="shared" ref="B2361:B2362" si="136">B2360+0.001</f>
        <v>15.000999999999999</v>
      </c>
      <c r="C2361" s="6" t="s">
        <v>36</v>
      </c>
      <c r="D2361" s="42" t="s">
        <v>33</v>
      </c>
      <c r="E2361" s="85">
        <v>2.8</v>
      </c>
      <c r="F2361" s="55"/>
      <c r="G2361" s="55"/>
      <c r="H2361" s="145"/>
      <c r="I2361" s="51"/>
      <c r="J2361" s="51"/>
      <c r="K2361" s="51"/>
      <c r="L2361" s="51"/>
    </row>
    <row r="2362" spans="1:12" ht="67.5" x14ac:dyDescent="0.2">
      <c r="A2362" s="160">
        <f t="shared" si="133"/>
        <v>22670</v>
      </c>
      <c r="B2362" s="132">
        <f t="shared" si="136"/>
        <v>15.001999999999999</v>
      </c>
      <c r="C2362" s="6" t="s">
        <v>37</v>
      </c>
      <c r="D2362" s="42" t="s">
        <v>33</v>
      </c>
      <c r="E2362" s="85">
        <v>45</v>
      </c>
      <c r="F2362" s="55"/>
      <c r="G2362" s="55"/>
      <c r="H2362" s="145"/>
      <c r="I2362" s="51"/>
      <c r="J2362" s="51"/>
      <c r="K2362" s="51"/>
      <c r="L2362" s="51"/>
    </row>
    <row r="2363" spans="1:12" x14ac:dyDescent="0.2">
      <c r="A2363" s="160">
        <f t="shared" si="133"/>
        <v>22680</v>
      </c>
      <c r="B2363" s="138" t="s">
        <v>1215</v>
      </c>
      <c r="C2363" s="8" t="s">
        <v>38</v>
      </c>
      <c r="D2363" s="42"/>
      <c r="E2363" s="85"/>
      <c r="F2363" s="55"/>
      <c r="G2363" s="55"/>
      <c r="H2363" s="145"/>
      <c r="I2363" s="51"/>
      <c r="J2363" s="51"/>
      <c r="K2363" s="51"/>
      <c r="L2363" s="51"/>
    </row>
    <row r="2364" spans="1:12" ht="101.25" x14ac:dyDescent="0.2">
      <c r="A2364" s="160">
        <f t="shared" si="133"/>
        <v>22690</v>
      </c>
      <c r="B2364" s="132">
        <f>B2362+0.001</f>
        <v>15.002999999999998</v>
      </c>
      <c r="C2364" s="6" t="s">
        <v>39</v>
      </c>
      <c r="D2364" s="42" t="s">
        <v>0</v>
      </c>
      <c r="E2364" s="85">
        <v>6</v>
      </c>
      <c r="F2364" s="55"/>
      <c r="G2364" s="55"/>
      <c r="H2364" s="145"/>
      <c r="I2364" s="51"/>
      <c r="J2364" s="51"/>
      <c r="K2364" s="51"/>
      <c r="L2364" s="51"/>
    </row>
    <row r="2365" spans="1:12" ht="90" x14ac:dyDescent="0.2">
      <c r="A2365" s="160">
        <f t="shared" si="133"/>
        <v>22700</v>
      </c>
      <c r="B2365" s="132">
        <f t="shared" ref="B2365:B2378" si="137">B2364+0.001</f>
        <v>15.003999999999998</v>
      </c>
      <c r="C2365" s="6" t="s">
        <v>40</v>
      </c>
      <c r="D2365" s="42" t="s">
        <v>0</v>
      </c>
      <c r="E2365" s="85">
        <v>12</v>
      </c>
      <c r="F2365" s="55"/>
      <c r="G2365" s="55"/>
      <c r="H2365" s="145"/>
      <c r="I2365" s="51"/>
      <c r="J2365" s="51"/>
      <c r="K2365" s="51"/>
      <c r="L2365" s="51"/>
    </row>
    <row r="2366" spans="1:12" ht="101.25" x14ac:dyDescent="0.2">
      <c r="A2366" s="160">
        <f t="shared" si="133"/>
        <v>22710</v>
      </c>
      <c r="B2366" s="132">
        <f t="shared" si="137"/>
        <v>15.004999999999997</v>
      </c>
      <c r="C2366" s="6" t="s">
        <v>41</v>
      </c>
      <c r="D2366" s="42" t="s">
        <v>0</v>
      </c>
      <c r="E2366" s="85">
        <v>7</v>
      </c>
      <c r="F2366" s="55"/>
      <c r="G2366" s="55"/>
      <c r="H2366" s="145"/>
      <c r="I2366" s="51"/>
      <c r="J2366" s="51"/>
      <c r="K2366" s="51"/>
      <c r="L2366" s="51"/>
    </row>
    <row r="2367" spans="1:12" ht="78.75" x14ac:dyDescent="0.2">
      <c r="A2367" s="160">
        <f t="shared" si="133"/>
        <v>22720</v>
      </c>
      <c r="B2367" s="132">
        <f t="shared" si="137"/>
        <v>15.005999999999997</v>
      </c>
      <c r="C2367" s="6" t="s">
        <v>1203</v>
      </c>
      <c r="D2367" s="42" t="s">
        <v>0</v>
      </c>
      <c r="E2367" s="85">
        <v>1</v>
      </c>
      <c r="F2367" s="55"/>
      <c r="G2367" s="55"/>
      <c r="H2367" s="145"/>
      <c r="I2367" s="51"/>
      <c r="J2367" s="51"/>
      <c r="K2367" s="51"/>
      <c r="L2367" s="51"/>
    </row>
    <row r="2368" spans="1:12" ht="90" x14ac:dyDescent="0.2">
      <c r="A2368" s="160">
        <f t="shared" si="133"/>
        <v>22730</v>
      </c>
      <c r="B2368" s="132">
        <f t="shared" si="137"/>
        <v>15.006999999999996</v>
      </c>
      <c r="C2368" s="6" t="s">
        <v>42</v>
      </c>
      <c r="D2368" s="42" t="s">
        <v>0</v>
      </c>
      <c r="E2368" s="85">
        <v>1</v>
      </c>
      <c r="F2368" s="55"/>
      <c r="G2368" s="55"/>
      <c r="H2368" s="145"/>
      <c r="I2368" s="51"/>
      <c r="J2368" s="51"/>
      <c r="K2368" s="51"/>
      <c r="L2368" s="51"/>
    </row>
    <row r="2369" spans="1:12" ht="90" x14ac:dyDescent="0.2">
      <c r="A2369" s="160">
        <f t="shared" si="133"/>
        <v>22740</v>
      </c>
      <c r="B2369" s="132">
        <f t="shared" si="137"/>
        <v>15.007999999999996</v>
      </c>
      <c r="C2369" s="6" t="s">
        <v>43</v>
      </c>
      <c r="D2369" s="42" t="s">
        <v>0</v>
      </c>
      <c r="E2369" s="85">
        <v>1</v>
      </c>
      <c r="F2369" s="55"/>
      <c r="G2369" s="55"/>
      <c r="H2369" s="145"/>
      <c r="I2369" s="51"/>
      <c r="J2369" s="51"/>
      <c r="K2369" s="51"/>
      <c r="L2369" s="51"/>
    </row>
    <row r="2370" spans="1:12" ht="67.5" x14ac:dyDescent="0.2">
      <c r="A2370" s="160">
        <f t="shared" si="133"/>
        <v>22750</v>
      </c>
      <c r="B2370" s="132">
        <f t="shared" si="137"/>
        <v>15.008999999999995</v>
      </c>
      <c r="C2370" s="6" t="s">
        <v>44</v>
      </c>
      <c r="D2370" s="42" t="s">
        <v>0</v>
      </c>
      <c r="E2370" s="85">
        <v>1</v>
      </c>
      <c r="F2370" s="55"/>
      <c r="G2370" s="55"/>
      <c r="H2370" s="145"/>
      <c r="I2370" s="51"/>
      <c r="J2370" s="51"/>
      <c r="K2370" s="51"/>
      <c r="L2370" s="51"/>
    </row>
    <row r="2371" spans="1:12" ht="56.25" x14ac:dyDescent="0.2">
      <c r="A2371" s="160">
        <f t="shared" si="133"/>
        <v>22760</v>
      </c>
      <c r="B2371" s="132">
        <f t="shared" si="137"/>
        <v>15.009999999999994</v>
      </c>
      <c r="C2371" s="6" t="s">
        <v>45</v>
      </c>
      <c r="D2371" s="42" t="s">
        <v>1</v>
      </c>
      <c r="E2371" s="85">
        <v>163</v>
      </c>
      <c r="F2371" s="55"/>
      <c r="G2371" s="55"/>
      <c r="H2371" s="145"/>
      <c r="I2371" s="51"/>
      <c r="J2371" s="51"/>
      <c r="K2371" s="51"/>
      <c r="L2371" s="51"/>
    </row>
    <row r="2372" spans="1:12" ht="45" x14ac:dyDescent="0.2">
      <c r="A2372" s="160">
        <f t="shared" si="133"/>
        <v>22770</v>
      </c>
      <c r="B2372" s="132">
        <f t="shared" si="137"/>
        <v>15.010999999999994</v>
      </c>
      <c r="C2372" s="6" t="s">
        <v>46</v>
      </c>
      <c r="D2372" s="42" t="s">
        <v>47</v>
      </c>
      <c r="E2372" s="85">
        <v>528</v>
      </c>
      <c r="F2372" s="55"/>
      <c r="G2372" s="55"/>
      <c r="H2372" s="145"/>
      <c r="I2372" s="51"/>
      <c r="J2372" s="51"/>
      <c r="K2372" s="51"/>
      <c r="L2372" s="51"/>
    </row>
    <row r="2373" spans="1:12" ht="56.25" x14ac:dyDescent="0.2">
      <c r="A2373" s="160">
        <f t="shared" si="133"/>
        <v>22780</v>
      </c>
      <c r="B2373" s="132">
        <f t="shared" si="137"/>
        <v>15.011999999999993</v>
      </c>
      <c r="C2373" s="6" t="s">
        <v>48</v>
      </c>
      <c r="D2373" s="42" t="s">
        <v>47</v>
      </c>
      <c r="E2373" s="85">
        <v>132</v>
      </c>
      <c r="F2373" s="55"/>
      <c r="G2373" s="55"/>
      <c r="H2373" s="145"/>
      <c r="I2373" s="51"/>
      <c r="J2373" s="51"/>
      <c r="K2373" s="51"/>
      <c r="L2373" s="51"/>
    </row>
    <row r="2374" spans="1:12" ht="45" x14ac:dyDescent="0.2">
      <c r="A2374" s="160">
        <f t="shared" si="133"/>
        <v>22790</v>
      </c>
      <c r="B2374" s="132">
        <f t="shared" si="137"/>
        <v>15.012999999999993</v>
      </c>
      <c r="C2374" s="6" t="s">
        <v>49</v>
      </c>
      <c r="D2374" s="42" t="s">
        <v>47</v>
      </c>
      <c r="E2374" s="85">
        <v>400</v>
      </c>
      <c r="F2374" s="55"/>
      <c r="G2374" s="55"/>
      <c r="H2374" s="145"/>
      <c r="I2374" s="51"/>
      <c r="J2374" s="51"/>
      <c r="K2374" s="51"/>
      <c r="L2374" s="51"/>
    </row>
    <row r="2375" spans="1:12" ht="56.25" x14ac:dyDescent="0.2">
      <c r="A2375" s="160">
        <f t="shared" si="133"/>
        <v>22800</v>
      </c>
      <c r="B2375" s="132">
        <f t="shared" si="137"/>
        <v>15.013999999999992</v>
      </c>
      <c r="C2375" s="6" t="s">
        <v>50</v>
      </c>
      <c r="D2375" s="42" t="s">
        <v>47</v>
      </c>
      <c r="E2375" s="85">
        <v>400</v>
      </c>
      <c r="F2375" s="55"/>
      <c r="G2375" s="55"/>
      <c r="H2375" s="145"/>
      <c r="I2375" s="51"/>
      <c r="J2375" s="51"/>
      <c r="K2375" s="51"/>
      <c r="L2375" s="51"/>
    </row>
    <row r="2376" spans="1:12" ht="45" x14ac:dyDescent="0.2">
      <c r="A2376" s="160">
        <f t="shared" si="133"/>
        <v>22810</v>
      </c>
      <c r="B2376" s="132">
        <f t="shared" si="137"/>
        <v>15.014999999999992</v>
      </c>
      <c r="C2376" s="6" t="s">
        <v>51</v>
      </c>
      <c r="D2376" s="42" t="s">
        <v>47</v>
      </c>
      <c r="E2376" s="85">
        <v>400</v>
      </c>
      <c r="F2376" s="55"/>
      <c r="G2376" s="55"/>
      <c r="H2376" s="145"/>
      <c r="I2376" s="51"/>
      <c r="J2376" s="51"/>
      <c r="K2376" s="51"/>
      <c r="L2376" s="51"/>
    </row>
    <row r="2377" spans="1:12" ht="56.25" x14ac:dyDescent="0.2">
      <c r="A2377" s="160">
        <f t="shared" si="133"/>
        <v>22820</v>
      </c>
      <c r="B2377" s="132">
        <f t="shared" si="137"/>
        <v>15.015999999999991</v>
      </c>
      <c r="C2377" s="6" t="s">
        <v>52</v>
      </c>
      <c r="D2377" s="42" t="s">
        <v>0</v>
      </c>
      <c r="E2377" s="85">
        <v>25</v>
      </c>
      <c r="F2377" s="55"/>
      <c r="G2377" s="55"/>
      <c r="H2377" s="145"/>
      <c r="I2377" s="51"/>
      <c r="J2377" s="51"/>
      <c r="K2377" s="51"/>
      <c r="L2377" s="51"/>
    </row>
    <row r="2378" spans="1:12" ht="56.25" x14ac:dyDescent="0.2">
      <c r="A2378" s="160">
        <f t="shared" si="133"/>
        <v>22830</v>
      </c>
      <c r="B2378" s="132">
        <f t="shared" si="137"/>
        <v>15.016999999999991</v>
      </c>
      <c r="C2378" s="6" t="s">
        <v>53</v>
      </c>
      <c r="D2378" s="42" t="s">
        <v>0</v>
      </c>
      <c r="E2378" s="85">
        <v>30</v>
      </c>
      <c r="F2378" s="55"/>
      <c r="G2378" s="55"/>
      <c r="H2378" s="145"/>
      <c r="I2378" s="51"/>
      <c r="J2378" s="51"/>
      <c r="K2378" s="51"/>
      <c r="L2378" s="51"/>
    </row>
    <row r="2379" spans="1:12" x14ac:dyDescent="0.2">
      <c r="A2379" s="160">
        <f t="shared" si="133"/>
        <v>22840</v>
      </c>
      <c r="B2379" s="124" t="s">
        <v>1216</v>
      </c>
      <c r="C2379" s="125" t="s">
        <v>54</v>
      </c>
      <c r="D2379" s="126"/>
      <c r="E2379" s="127"/>
      <c r="F2379" s="55"/>
      <c r="G2379" s="55"/>
      <c r="H2379" s="145"/>
      <c r="I2379" s="51"/>
      <c r="J2379" s="51"/>
      <c r="K2379" s="51"/>
      <c r="L2379" s="51"/>
    </row>
    <row r="2380" spans="1:12" ht="90" x14ac:dyDescent="0.2">
      <c r="A2380" s="160">
        <f t="shared" si="133"/>
        <v>22850</v>
      </c>
      <c r="B2380" s="132">
        <f>B2378+0.001</f>
        <v>15.01799999999999</v>
      </c>
      <c r="C2380" s="6" t="s">
        <v>55</v>
      </c>
      <c r="D2380" s="42" t="s">
        <v>0</v>
      </c>
      <c r="E2380" s="85">
        <v>1</v>
      </c>
      <c r="F2380" s="55"/>
      <c r="G2380" s="55"/>
      <c r="H2380" s="145"/>
      <c r="I2380" s="51"/>
      <c r="J2380" s="51"/>
      <c r="K2380" s="51"/>
      <c r="L2380" s="51"/>
    </row>
    <row r="2381" spans="1:12" x14ac:dyDescent="0.2">
      <c r="A2381" s="160">
        <f t="shared" si="133"/>
        <v>22860</v>
      </c>
      <c r="B2381" s="124" t="s">
        <v>1217</v>
      </c>
      <c r="C2381" s="125" t="s">
        <v>56</v>
      </c>
      <c r="D2381" s="126"/>
      <c r="E2381" s="127"/>
      <c r="F2381" s="55"/>
      <c r="G2381" s="55"/>
      <c r="H2381" s="145"/>
      <c r="I2381" s="51"/>
      <c r="J2381" s="51"/>
      <c r="K2381" s="51"/>
      <c r="L2381" s="51"/>
    </row>
    <row r="2382" spans="1:12" ht="45" x14ac:dyDescent="0.2">
      <c r="A2382" s="160">
        <f t="shared" si="133"/>
        <v>22870</v>
      </c>
      <c r="B2382" s="132"/>
      <c r="C2382" s="6" t="s">
        <v>57</v>
      </c>
      <c r="D2382" s="42"/>
      <c r="E2382" s="85"/>
      <c r="F2382" s="55"/>
      <c r="G2382" s="55"/>
      <c r="H2382" s="145"/>
      <c r="I2382" s="51"/>
      <c r="J2382" s="51"/>
      <c r="K2382" s="51"/>
      <c r="L2382" s="51"/>
    </row>
    <row r="2383" spans="1:12" ht="15" customHeight="1" x14ac:dyDescent="0.2">
      <c r="A2383" s="160">
        <f t="shared" si="133"/>
        <v>22880</v>
      </c>
      <c r="B2383" s="132">
        <f>B2380+0.001</f>
        <v>15.018999999999989</v>
      </c>
      <c r="C2383" s="26" t="s">
        <v>58</v>
      </c>
      <c r="D2383" s="27" t="s">
        <v>0</v>
      </c>
      <c r="E2383" s="85">
        <v>1</v>
      </c>
      <c r="F2383" s="55"/>
      <c r="G2383" s="55"/>
      <c r="H2383" s="145"/>
      <c r="I2383" s="51"/>
      <c r="J2383" s="51"/>
      <c r="K2383" s="51"/>
      <c r="L2383" s="51"/>
    </row>
    <row r="2384" spans="1:12" ht="15" customHeight="1" x14ac:dyDescent="0.2">
      <c r="A2384" s="160">
        <f t="shared" si="133"/>
        <v>22890</v>
      </c>
      <c r="B2384" s="132">
        <f t="shared" ref="B2384:B2398" si="138">B2383+0.001</f>
        <v>15.019999999999989</v>
      </c>
      <c r="C2384" s="6" t="s">
        <v>59</v>
      </c>
      <c r="D2384" s="42" t="s">
        <v>0</v>
      </c>
      <c r="E2384" s="85">
        <v>1</v>
      </c>
      <c r="F2384" s="55"/>
      <c r="G2384" s="55"/>
      <c r="H2384" s="145"/>
      <c r="I2384" s="51"/>
      <c r="J2384" s="51"/>
      <c r="K2384" s="51"/>
      <c r="L2384" s="51"/>
    </row>
    <row r="2385" spans="1:12" ht="15" customHeight="1" x14ac:dyDescent="0.2">
      <c r="A2385" s="160">
        <f t="shared" si="133"/>
        <v>22900</v>
      </c>
      <c r="B2385" s="132">
        <f t="shared" si="138"/>
        <v>15.020999999999988</v>
      </c>
      <c r="C2385" s="6" t="s">
        <v>60</v>
      </c>
      <c r="D2385" s="42" t="s">
        <v>0</v>
      </c>
      <c r="E2385" s="85">
        <v>1</v>
      </c>
      <c r="F2385" s="55"/>
      <c r="G2385" s="55"/>
      <c r="H2385" s="145"/>
      <c r="I2385" s="51"/>
      <c r="J2385" s="51"/>
      <c r="K2385" s="51"/>
      <c r="L2385" s="51"/>
    </row>
    <row r="2386" spans="1:12" ht="15" customHeight="1" x14ac:dyDescent="0.2">
      <c r="A2386" s="160">
        <f t="shared" ref="A2386:A2449" si="139">A2385+10</f>
        <v>22910</v>
      </c>
      <c r="B2386" s="132">
        <f t="shared" si="138"/>
        <v>15.021999999999988</v>
      </c>
      <c r="C2386" s="6" t="s">
        <v>61</v>
      </c>
      <c r="D2386" s="42" t="s">
        <v>0</v>
      </c>
      <c r="E2386" s="85">
        <v>1</v>
      </c>
      <c r="F2386" s="55"/>
      <c r="G2386" s="55"/>
      <c r="H2386" s="145"/>
      <c r="I2386" s="51"/>
      <c r="J2386" s="51"/>
      <c r="K2386" s="51"/>
      <c r="L2386" s="51"/>
    </row>
    <row r="2387" spans="1:12" ht="15" customHeight="1" x14ac:dyDescent="0.2">
      <c r="A2387" s="160">
        <f t="shared" si="139"/>
        <v>22920</v>
      </c>
      <c r="B2387" s="132">
        <f t="shared" si="138"/>
        <v>15.022999999999987</v>
      </c>
      <c r="C2387" s="6" t="s">
        <v>62</v>
      </c>
      <c r="D2387" s="42" t="s">
        <v>0</v>
      </c>
      <c r="E2387" s="85">
        <v>2</v>
      </c>
      <c r="F2387" s="55"/>
      <c r="G2387" s="55"/>
      <c r="H2387" s="145"/>
      <c r="I2387" s="51"/>
      <c r="J2387" s="51"/>
      <c r="K2387" s="51"/>
      <c r="L2387" s="51"/>
    </row>
    <row r="2388" spans="1:12" ht="15" customHeight="1" x14ac:dyDescent="0.2">
      <c r="A2388" s="160">
        <f t="shared" si="139"/>
        <v>22930</v>
      </c>
      <c r="B2388" s="132">
        <f t="shared" si="138"/>
        <v>15.023999999999987</v>
      </c>
      <c r="C2388" s="6" t="s">
        <v>63</v>
      </c>
      <c r="D2388" s="42" t="s">
        <v>0</v>
      </c>
      <c r="E2388" s="85">
        <v>1</v>
      </c>
      <c r="F2388" s="55"/>
      <c r="G2388" s="55"/>
      <c r="H2388" s="145"/>
      <c r="I2388" s="51"/>
      <c r="J2388" s="51"/>
      <c r="K2388" s="51"/>
      <c r="L2388" s="51"/>
    </row>
    <row r="2389" spans="1:12" ht="15" customHeight="1" x14ac:dyDescent="0.2">
      <c r="A2389" s="160">
        <f t="shared" si="139"/>
        <v>22940</v>
      </c>
      <c r="B2389" s="132">
        <f t="shared" si="138"/>
        <v>15.024999999999986</v>
      </c>
      <c r="C2389" s="6" t="s">
        <v>64</v>
      </c>
      <c r="D2389" s="42" t="s">
        <v>0</v>
      </c>
      <c r="E2389" s="85">
        <v>1</v>
      </c>
      <c r="F2389" s="55"/>
      <c r="G2389" s="55"/>
      <c r="H2389" s="145"/>
      <c r="I2389" s="51"/>
      <c r="J2389" s="51"/>
      <c r="K2389" s="51"/>
      <c r="L2389" s="51"/>
    </row>
    <row r="2390" spans="1:12" ht="15" customHeight="1" x14ac:dyDescent="0.2">
      <c r="A2390" s="160">
        <f t="shared" si="139"/>
        <v>22950</v>
      </c>
      <c r="B2390" s="132">
        <f t="shared" si="138"/>
        <v>15.025999999999986</v>
      </c>
      <c r="C2390" s="6" t="s">
        <v>65</v>
      </c>
      <c r="D2390" s="42" t="s">
        <v>0</v>
      </c>
      <c r="E2390" s="85">
        <v>1</v>
      </c>
      <c r="F2390" s="55"/>
      <c r="G2390" s="55"/>
      <c r="H2390" s="145"/>
      <c r="I2390" s="51"/>
      <c r="J2390" s="51"/>
      <c r="K2390" s="51"/>
      <c r="L2390" s="51"/>
    </row>
    <row r="2391" spans="1:12" ht="15" customHeight="1" x14ac:dyDescent="0.2">
      <c r="A2391" s="160">
        <f t="shared" si="139"/>
        <v>22960</v>
      </c>
      <c r="B2391" s="132">
        <f t="shared" si="138"/>
        <v>15.026999999999985</v>
      </c>
      <c r="C2391" s="6" t="s">
        <v>66</v>
      </c>
      <c r="D2391" s="42" t="s">
        <v>0</v>
      </c>
      <c r="E2391" s="85">
        <v>1</v>
      </c>
      <c r="F2391" s="55"/>
      <c r="G2391" s="55"/>
      <c r="H2391" s="145"/>
      <c r="I2391" s="51"/>
      <c r="J2391" s="51"/>
      <c r="K2391" s="51"/>
      <c r="L2391" s="51"/>
    </row>
    <row r="2392" spans="1:12" ht="22.5" customHeight="1" x14ac:dyDescent="0.2">
      <c r="A2392" s="160">
        <f t="shared" si="139"/>
        <v>22970</v>
      </c>
      <c r="B2392" s="132">
        <f t="shared" si="138"/>
        <v>15.027999999999984</v>
      </c>
      <c r="C2392" s="6" t="s">
        <v>78</v>
      </c>
      <c r="D2392" s="42" t="s">
        <v>0</v>
      </c>
      <c r="E2392" s="85">
        <v>1</v>
      </c>
      <c r="F2392" s="55"/>
      <c r="G2392" s="55"/>
      <c r="H2392" s="145"/>
      <c r="I2392" s="51"/>
      <c r="J2392" s="51"/>
      <c r="K2392" s="51"/>
      <c r="L2392" s="51"/>
    </row>
    <row r="2393" spans="1:12" ht="15" customHeight="1" x14ac:dyDescent="0.2">
      <c r="A2393" s="160">
        <f t="shared" si="139"/>
        <v>22980</v>
      </c>
      <c r="B2393" s="132">
        <f t="shared" si="138"/>
        <v>15.028999999999984</v>
      </c>
      <c r="C2393" s="6" t="s">
        <v>67</v>
      </c>
      <c r="D2393" s="42" t="s">
        <v>0</v>
      </c>
      <c r="E2393" s="85">
        <v>2</v>
      </c>
      <c r="F2393" s="55"/>
      <c r="G2393" s="55"/>
      <c r="H2393" s="145"/>
      <c r="I2393" s="51"/>
      <c r="J2393" s="51"/>
      <c r="K2393" s="51"/>
      <c r="L2393" s="51"/>
    </row>
    <row r="2394" spans="1:12" ht="15" customHeight="1" x14ac:dyDescent="0.2">
      <c r="A2394" s="160">
        <f t="shared" si="139"/>
        <v>22990</v>
      </c>
      <c r="B2394" s="132">
        <f t="shared" si="138"/>
        <v>15.029999999999983</v>
      </c>
      <c r="C2394" s="6" t="s">
        <v>68</v>
      </c>
      <c r="D2394" s="42" t="s">
        <v>0</v>
      </c>
      <c r="E2394" s="85">
        <v>2</v>
      </c>
      <c r="F2394" s="55"/>
      <c r="G2394" s="55"/>
      <c r="H2394" s="145"/>
      <c r="I2394" s="51"/>
      <c r="J2394" s="51"/>
      <c r="K2394" s="51"/>
      <c r="L2394" s="51"/>
    </row>
    <row r="2395" spans="1:12" ht="15" customHeight="1" x14ac:dyDescent="0.2">
      <c r="A2395" s="160">
        <f t="shared" si="139"/>
        <v>23000</v>
      </c>
      <c r="B2395" s="132">
        <f t="shared" si="138"/>
        <v>15.030999999999983</v>
      </c>
      <c r="C2395" s="6" t="s">
        <v>69</v>
      </c>
      <c r="D2395" s="42" t="s">
        <v>0</v>
      </c>
      <c r="E2395" s="85">
        <v>2</v>
      </c>
      <c r="F2395" s="55"/>
      <c r="G2395" s="55"/>
      <c r="H2395" s="145"/>
      <c r="I2395" s="51"/>
      <c r="J2395" s="51"/>
      <c r="K2395" s="51"/>
      <c r="L2395" s="51"/>
    </row>
    <row r="2396" spans="1:12" ht="15" customHeight="1" x14ac:dyDescent="0.2">
      <c r="A2396" s="160">
        <f t="shared" si="139"/>
        <v>23010</v>
      </c>
      <c r="B2396" s="132">
        <f t="shared" si="138"/>
        <v>15.031999999999982</v>
      </c>
      <c r="C2396" s="6" t="s">
        <v>70</v>
      </c>
      <c r="D2396" s="42" t="s">
        <v>0</v>
      </c>
      <c r="E2396" s="85">
        <v>2</v>
      </c>
      <c r="F2396" s="55"/>
      <c r="G2396" s="55"/>
      <c r="H2396" s="145"/>
      <c r="I2396" s="51"/>
      <c r="J2396" s="51"/>
      <c r="K2396" s="51"/>
      <c r="L2396" s="51"/>
    </row>
    <row r="2397" spans="1:12" ht="15" customHeight="1" x14ac:dyDescent="0.2">
      <c r="A2397" s="160">
        <f t="shared" si="139"/>
        <v>23020</v>
      </c>
      <c r="B2397" s="132">
        <f t="shared" si="138"/>
        <v>15.032999999999982</v>
      </c>
      <c r="C2397" s="6" t="s">
        <v>71</v>
      </c>
      <c r="D2397" s="42" t="s">
        <v>0</v>
      </c>
      <c r="E2397" s="85">
        <v>1</v>
      </c>
      <c r="F2397" s="55"/>
      <c r="G2397" s="55"/>
      <c r="H2397" s="145"/>
      <c r="I2397" s="51"/>
      <c r="J2397" s="51"/>
      <c r="K2397" s="51"/>
      <c r="L2397" s="51"/>
    </row>
    <row r="2398" spans="1:12" ht="22.5" customHeight="1" x14ac:dyDescent="0.2">
      <c r="A2398" s="160">
        <f t="shared" si="139"/>
        <v>23030</v>
      </c>
      <c r="B2398" s="132">
        <f t="shared" si="138"/>
        <v>15.033999999999981</v>
      </c>
      <c r="C2398" s="6" t="s">
        <v>72</v>
      </c>
      <c r="D2398" s="42" t="s">
        <v>0</v>
      </c>
      <c r="E2398" s="85">
        <v>2</v>
      </c>
      <c r="F2398" s="55"/>
      <c r="G2398" s="55"/>
      <c r="H2398" s="145"/>
      <c r="I2398" s="51"/>
      <c r="J2398" s="51"/>
      <c r="K2398" s="51"/>
      <c r="L2398" s="51"/>
    </row>
    <row r="2399" spans="1:12" x14ac:dyDescent="0.2">
      <c r="A2399" s="160">
        <f t="shared" si="139"/>
        <v>23040</v>
      </c>
      <c r="B2399" s="124" t="s">
        <v>1218</v>
      </c>
      <c r="C2399" s="125" t="s">
        <v>73</v>
      </c>
      <c r="D2399" s="126"/>
      <c r="E2399" s="127"/>
      <c r="F2399" s="55"/>
      <c r="G2399" s="55"/>
      <c r="H2399" s="145"/>
      <c r="I2399" s="51"/>
      <c r="J2399" s="51"/>
      <c r="K2399" s="51"/>
      <c r="L2399" s="51"/>
    </row>
    <row r="2400" spans="1:12" ht="45" x14ac:dyDescent="0.2">
      <c r="A2400" s="160">
        <f t="shared" si="139"/>
        <v>23050</v>
      </c>
      <c r="B2400" s="132"/>
      <c r="C2400" s="6" t="s">
        <v>74</v>
      </c>
      <c r="D2400" s="42"/>
      <c r="E2400" s="85"/>
      <c r="F2400" s="55"/>
      <c r="G2400" s="55"/>
      <c r="H2400" s="145"/>
      <c r="I2400" s="51"/>
      <c r="J2400" s="51"/>
      <c r="K2400" s="51"/>
      <c r="L2400" s="51"/>
    </row>
    <row r="2401" spans="1:12" ht="112.5" x14ac:dyDescent="0.2">
      <c r="A2401" s="160">
        <f t="shared" si="139"/>
        <v>23060</v>
      </c>
      <c r="B2401" s="132">
        <f>B2398+0.001</f>
        <v>15.034999999999981</v>
      </c>
      <c r="C2401" s="6" t="s">
        <v>75</v>
      </c>
      <c r="D2401" s="42" t="s">
        <v>0</v>
      </c>
      <c r="E2401" s="85">
        <v>2</v>
      </c>
      <c r="F2401" s="55"/>
      <c r="G2401" s="55"/>
      <c r="H2401" s="145"/>
      <c r="I2401" s="51"/>
      <c r="J2401" s="51"/>
      <c r="K2401" s="51"/>
      <c r="L2401" s="51"/>
    </row>
    <row r="2402" spans="1:12" ht="45" x14ac:dyDescent="0.2">
      <c r="A2402" s="160">
        <f t="shared" si="139"/>
        <v>23070</v>
      </c>
      <c r="B2402" s="132">
        <f t="shared" ref="B2402" si="140">B2401+0.001</f>
        <v>15.03599999999998</v>
      </c>
      <c r="C2402" s="26" t="s">
        <v>76</v>
      </c>
      <c r="D2402" s="27" t="s">
        <v>47</v>
      </c>
      <c r="E2402" s="85">
        <v>64</v>
      </c>
      <c r="F2402" s="55"/>
      <c r="G2402" s="55"/>
      <c r="H2402" s="145"/>
      <c r="I2402" s="51"/>
      <c r="J2402" s="51"/>
      <c r="K2402" s="51"/>
      <c r="L2402" s="51"/>
    </row>
    <row r="2403" spans="1:12" x14ac:dyDescent="0.2">
      <c r="A2403" s="160">
        <f t="shared" si="139"/>
        <v>23080</v>
      </c>
      <c r="B2403" s="92" t="s">
        <v>312</v>
      </c>
      <c r="C2403" s="69" t="s">
        <v>313</v>
      </c>
      <c r="D2403" s="70"/>
      <c r="E2403" s="93"/>
      <c r="F2403" s="55"/>
      <c r="G2403" s="55"/>
      <c r="H2403" s="145"/>
      <c r="I2403" s="51"/>
      <c r="J2403" s="51"/>
      <c r="K2403" s="51"/>
      <c r="L2403" s="51"/>
    </row>
    <row r="2404" spans="1:12" x14ac:dyDescent="0.2">
      <c r="A2404" s="160">
        <f t="shared" si="139"/>
        <v>23090</v>
      </c>
      <c r="B2404" s="124" t="s">
        <v>1214</v>
      </c>
      <c r="C2404" s="125" t="s">
        <v>1046</v>
      </c>
      <c r="D2404" s="126"/>
      <c r="E2404" s="127"/>
      <c r="F2404" s="55"/>
      <c r="G2404" s="55"/>
      <c r="H2404" s="145"/>
      <c r="I2404" s="51"/>
      <c r="J2404" s="51"/>
      <c r="K2404" s="51"/>
      <c r="L2404" s="51"/>
    </row>
    <row r="2405" spans="1:12" ht="56.25" x14ac:dyDescent="0.2">
      <c r="A2405" s="160">
        <f t="shared" si="139"/>
        <v>23100</v>
      </c>
      <c r="B2405" s="139"/>
      <c r="C2405" s="26" t="s">
        <v>1794</v>
      </c>
      <c r="D2405" s="59"/>
      <c r="E2405" s="85"/>
      <c r="F2405" s="55"/>
      <c r="G2405" s="55"/>
      <c r="H2405" s="145"/>
      <c r="I2405" s="51"/>
      <c r="J2405" s="51"/>
      <c r="K2405" s="51"/>
      <c r="L2405" s="51"/>
    </row>
    <row r="2406" spans="1:12" ht="15" customHeight="1" x14ac:dyDescent="0.2">
      <c r="A2406" s="160">
        <f t="shared" si="139"/>
        <v>23110</v>
      </c>
      <c r="B2406" s="132">
        <v>16</v>
      </c>
      <c r="C2406" s="60" t="s">
        <v>1047</v>
      </c>
      <c r="D2406" s="24" t="s">
        <v>8</v>
      </c>
      <c r="E2406" s="85">
        <v>32</v>
      </c>
      <c r="F2406" s="55"/>
      <c r="G2406" s="55"/>
      <c r="H2406" s="145"/>
      <c r="I2406" s="51"/>
      <c r="J2406" s="51"/>
      <c r="K2406" s="51"/>
      <c r="L2406" s="51"/>
    </row>
    <row r="2407" spans="1:12" ht="15" customHeight="1" x14ac:dyDescent="0.2">
      <c r="A2407" s="160">
        <f t="shared" si="139"/>
        <v>23120</v>
      </c>
      <c r="B2407" s="132">
        <f>B2406+0.001</f>
        <v>16.001000000000001</v>
      </c>
      <c r="C2407" s="60" t="s">
        <v>1048</v>
      </c>
      <c r="D2407" s="24" t="s">
        <v>8</v>
      </c>
      <c r="E2407" s="85">
        <v>12</v>
      </c>
      <c r="F2407" s="55"/>
      <c r="G2407" s="55"/>
      <c r="H2407" s="145"/>
      <c r="I2407" s="51"/>
      <c r="J2407" s="51"/>
      <c r="K2407" s="51"/>
      <c r="L2407" s="51"/>
    </row>
    <row r="2408" spans="1:12" ht="15" customHeight="1" x14ac:dyDescent="0.2">
      <c r="A2408" s="160">
        <f t="shared" si="139"/>
        <v>23130</v>
      </c>
      <c r="B2408" s="140">
        <f t="shared" ref="B2408:B2442" si="141">B2407+0.001</f>
        <v>16.002000000000002</v>
      </c>
      <c r="C2408" s="60" t="s">
        <v>1049</v>
      </c>
      <c r="D2408" s="24" t="s">
        <v>8</v>
      </c>
      <c r="E2408" s="85">
        <v>20</v>
      </c>
      <c r="F2408" s="55"/>
      <c r="G2408" s="55"/>
      <c r="H2408" s="145"/>
      <c r="I2408" s="51"/>
      <c r="J2408" s="51"/>
      <c r="K2408" s="51"/>
      <c r="L2408" s="51"/>
    </row>
    <row r="2409" spans="1:12" ht="15" customHeight="1" x14ac:dyDescent="0.2">
      <c r="A2409" s="160">
        <f t="shared" si="139"/>
        <v>23140</v>
      </c>
      <c r="B2409" s="140">
        <f t="shared" si="141"/>
        <v>16.003000000000004</v>
      </c>
      <c r="C2409" s="60" t="s">
        <v>1050</v>
      </c>
      <c r="D2409" s="24" t="s">
        <v>8</v>
      </c>
      <c r="E2409" s="85">
        <v>4</v>
      </c>
      <c r="F2409" s="55"/>
      <c r="G2409" s="55"/>
      <c r="H2409" s="145"/>
      <c r="I2409" s="51"/>
      <c r="J2409" s="51"/>
      <c r="K2409" s="51"/>
      <c r="L2409" s="51"/>
    </row>
    <row r="2410" spans="1:12" ht="15" customHeight="1" x14ac:dyDescent="0.2">
      <c r="A2410" s="160">
        <f t="shared" si="139"/>
        <v>23150</v>
      </c>
      <c r="B2410" s="140">
        <f t="shared" si="141"/>
        <v>16.004000000000005</v>
      </c>
      <c r="C2410" s="60" t="s">
        <v>1051</v>
      </c>
      <c r="D2410" s="24" t="s">
        <v>8</v>
      </c>
      <c r="E2410" s="85">
        <v>3</v>
      </c>
      <c r="F2410" s="55"/>
      <c r="G2410" s="55"/>
      <c r="H2410" s="145"/>
      <c r="I2410" s="51"/>
      <c r="J2410" s="51"/>
      <c r="K2410" s="51"/>
      <c r="L2410" s="51"/>
    </row>
    <row r="2411" spans="1:12" ht="15" customHeight="1" x14ac:dyDescent="0.2">
      <c r="A2411" s="160">
        <f t="shared" si="139"/>
        <v>23160</v>
      </c>
      <c r="B2411" s="140">
        <f t="shared" si="141"/>
        <v>16.005000000000006</v>
      </c>
      <c r="C2411" s="60" t="s">
        <v>1052</v>
      </c>
      <c r="D2411" s="24" t="s">
        <v>552</v>
      </c>
      <c r="E2411" s="85">
        <v>15</v>
      </c>
      <c r="F2411" s="55"/>
      <c r="G2411" s="55"/>
      <c r="H2411" s="145"/>
      <c r="I2411" s="51"/>
      <c r="J2411" s="51"/>
      <c r="K2411" s="51"/>
      <c r="L2411" s="51"/>
    </row>
    <row r="2412" spans="1:12" ht="15" customHeight="1" x14ac:dyDescent="0.2">
      <c r="A2412" s="160">
        <f t="shared" si="139"/>
        <v>23170</v>
      </c>
      <c r="B2412" s="140">
        <f t="shared" si="141"/>
        <v>16.006000000000007</v>
      </c>
      <c r="C2412" s="60" t="s">
        <v>1053</v>
      </c>
      <c r="D2412" s="24" t="s">
        <v>552</v>
      </c>
      <c r="E2412" s="85">
        <v>4</v>
      </c>
      <c r="F2412" s="55"/>
      <c r="G2412" s="55"/>
      <c r="H2412" s="145"/>
      <c r="I2412" s="51"/>
      <c r="J2412" s="51"/>
      <c r="K2412" s="51"/>
      <c r="L2412" s="51"/>
    </row>
    <row r="2413" spans="1:12" ht="15" customHeight="1" x14ac:dyDescent="0.2">
      <c r="A2413" s="160">
        <f t="shared" si="139"/>
        <v>23180</v>
      </c>
      <c r="B2413" s="140">
        <f t="shared" si="141"/>
        <v>16.007000000000009</v>
      </c>
      <c r="C2413" s="60" t="s">
        <v>1054</v>
      </c>
      <c r="D2413" s="24" t="s">
        <v>552</v>
      </c>
      <c r="E2413" s="85">
        <v>2.5</v>
      </c>
      <c r="F2413" s="55"/>
      <c r="G2413" s="55"/>
      <c r="H2413" s="145"/>
      <c r="I2413" s="51"/>
      <c r="J2413" s="51"/>
      <c r="K2413" s="51"/>
      <c r="L2413" s="51"/>
    </row>
    <row r="2414" spans="1:12" ht="15" customHeight="1" x14ac:dyDescent="0.2">
      <c r="A2414" s="160">
        <f t="shared" si="139"/>
        <v>23190</v>
      </c>
      <c r="B2414" s="140">
        <f t="shared" si="141"/>
        <v>16.00800000000001</v>
      </c>
      <c r="C2414" s="60" t="s">
        <v>1055</v>
      </c>
      <c r="D2414" s="24" t="s">
        <v>8</v>
      </c>
      <c r="E2414" s="85">
        <v>2</v>
      </c>
      <c r="F2414" s="55"/>
      <c r="G2414" s="55"/>
      <c r="H2414" s="145"/>
      <c r="I2414" s="51"/>
      <c r="J2414" s="51"/>
      <c r="K2414" s="51"/>
      <c r="L2414" s="51"/>
    </row>
    <row r="2415" spans="1:12" ht="15" customHeight="1" x14ac:dyDescent="0.2">
      <c r="A2415" s="160">
        <f t="shared" si="139"/>
        <v>23200</v>
      </c>
      <c r="B2415" s="140">
        <f t="shared" si="141"/>
        <v>16.009000000000011</v>
      </c>
      <c r="C2415" s="60" t="s">
        <v>1056</v>
      </c>
      <c r="D2415" s="24" t="s">
        <v>8</v>
      </c>
      <c r="E2415" s="85">
        <v>5</v>
      </c>
      <c r="F2415" s="55"/>
      <c r="G2415" s="55"/>
      <c r="H2415" s="145"/>
      <c r="I2415" s="51"/>
      <c r="J2415" s="51"/>
      <c r="K2415" s="51"/>
      <c r="L2415" s="51"/>
    </row>
    <row r="2416" spans="1:12" ht="15" customHeight="1" x14ac:dyDescent="0.2">
      <c r="A2416" s="160">
        <f t="shared" si="139"/>
        <v>23210</v>
      </c>
      <c r="B2416" s="140">
        <f t="shared" si="141"/>
        <v>16.010000000000012</v>
      </c>
      <c r="C2416" s="60" t="s">
        <v>1057</v>
      </c>
      <c r="D2416" s="24" t="s">
        <v>8</v>
      </c>
      <c r="E2416" s="85">
        <v>3</v>
      </c>
      <c r="F2416" s="55"/>
      <c r="G2416" s="55"/>
      <c r="H2416" s="145"/>
      <c r="I2416" s="51"/>
      <c r="J2416" s="51"/>
      <c r="K2416" s="51"/>
      <c r="L2416" s="51"/>
    </row>
    <row r="2417" spans="1:12" ht="15" customHeight="1" x14ac:dyDescent="0.2">
      <c r="A2417" s="160">
        <f t="shared" si="139"/>
        <v>23220</v>
      </c>
      <c r="B2417" s="140">
        <f t="shared" si="141"/>
        <v>16.011000000000013</v>
      </c>
      <c r="C2417" s="60" t="s">
        <v>1058</v>
      </c>
      <c r="D2417" s="24" t="s">
        <v>8</v>
      </c>
      <c r="E2417" s="85">
        <v>2</v>
      </c>
      <c r="F2417" s="55"/>
      <c r="G2417" s="55"/>
      <c r="H2417" s="145"/>
      <c r="I2417" s="51"/>
      <c r="J2417" s="51"/>
      <c r="K2417" s="51"/>
      <c r="L2417" s="51"/>
    </row>
    <row r="2418" spans="1:12" ht="15" customHeight="1" x14ac:dyDescent="0.2">
      <c r="A2418" s="160">
        <f t="shared" si="139"/>
        <v>23230</v>
      </c>
      <c r="B2418" s="140">
        <f t="shared" si="141"/>
        <v>16.012000000000015</v>
      </c>
      <c r="C2418" s="60" t="s">
        <v>1059</v>
      </c>
      <c r="D2418" s="24" t="s">
        <v>8</v>
      </c>
      <c r="E2418" s="85">
        <v>5</v>
      </c>
      <c r="F2418" s="55"/>
      <c r="G2418" s="55"/>
      <c r="H2418" s="145"/>
      <c r="I2418" s="51"/>
      <c r="J2418" s="51"/>
      <c r="K2418" s="51"/>
      <c r="L2418" s="51"/>
    </row>
    <row r="2419" spans="1:12" ht="15" customHeight="1" x14ac:dyDescent="0.2">
      <c r="A2419" s="160">
        <f t="shared" si="139"/>
        <v>23240</v>
      </c>
      <c r="B2419" s="140">
        <f t="shared" si="141"/>
        <v>16.013000000000016</v>
      </c>
      <c r="C2419" s="60" t="s">
        <v>1060</v>
      </c>
      <c r="D2419" s="24" t="s">
        <v>8</v>
      </c>
      <c r="E2419" s="85">
        <v>12</v>
      </c>
      <c r="F2419" s="55"/>
      <c r="G2419" s="55"/>
      <c r="H2419" s="145"/>
      <c r="I2419" s="51"/>
      <c r="J2419" s="51"/>
      <c r="K2419" s="51"/>
      <c r="L2419" s="51"/>
    </row>
    <row r="2420" spans="1:12" ht="15" customHeight="1" x14ac:dyDescent="0.2">
      <c r="A2420" s="160">
        <f t="shared" si="139"/>
        <v>23250</v>
      </c>
      <c r="B2420" s="140">
        <f t="shared" si="141"/>
        <v>16.014000000000017</v>
      </c>
      <c r="C2420" s="60" t="s">
        <v>1061</v>
      </c>
      <c r="D2420" s="24" t="s">
        <v>8</v>
      </c>
      <c r="E2420" s="85">
        <v>3</v>
      </c>
      <c r="F2420" s="55"/>
      <c r="G2420" s="55"/>
      <c r="H2420" s="145"/>
      <c r="I2420" s="51"/>
      <c r="J2420" s="51"/>
      <c r="K2420" s="51"/>
      <c r="L2420" s="51"/>
    </row>
    <row r="2421" spans="1:12" ht="15" customHeight="1" x14ac:dyDescent="0.2">
      <c r="A2421" s="160">
        <f t="shared" si="139"/>
        <v>23260</v>
      </c>
      <c r="B2421" s="140">
        <f t="shared" si="141"/>
        <v>16.015000000000018</v>
      </c>
      <c r="C2421" s="60" t="s">
        <v>1062</v>
      </c>
      <c r="D2421" s="24" t="s">
        <v>8</v>
      </c>
      <c r="E2421" s="85">
        <v>2</v>
      </c>
      <c r="F2421" s="55"/>
      <c r="G2421" s="55"/>
      <c r="H2421" s="145"/>
      <c r="I2421" s="51"/>
      <c r="J2421" s="51"/>
      <c r="K2421" s="51"/>
      <c r="L2421" s="51"/>
    </row>
    <row r="2422" spans="1:12" ht="15" customHeight="1" x14ac:dyDescent="0.2">
      <c r="A2422" s="160">
        <f t="shared" si="139"/>
        <v>23270</v>
      </c>
      <c r="B2422" s="140">
        <f t="shared" si="141"/>
        <v>16.01600000000002</v>
      </c>
      <c r="C2422" s="60" t="s">
        <v>1063</v>
      </c>
      <c r="D2422" s="24" t="s">
        <v>8</v>
      </c>
      <c r="E2422" s="85">
        <v>2</v>
      </c>
      <c r="F2422" s="55"/>
      <c r="G2422" s="55"/>
      <c r="H2422" s="145"/>
      <c r="I2422" s="51"/>
      <c r="J2422" s="51"/>
      <c r="K2422" s="51"/>
      <c r="L2422" s="51"/>
    </row>
    <row r="2423" spans="1:12" ht="15" customHeight="1" x14ac:dyDescent="0.2">
      <c r="A2423" s="160">
        <f t="shared" si="139"/>
        <v>23280</v>
      </c>
      <c r="B2423" s="140">
        <f t="shared" si="141"/>
        <v>16.017000000000021</v>
      </c>
      <c r="C2423" s="60" t="s">
        <v>1064</v>
      </c>
      <c r="D2423" s="24" t="s">
        <v>8</v>
      </c>
      <c r="E2423" s="85">
        <v>2</v>
      </c>
      <c r="F2423" s="55"/>
      <c r="G2423" s="55"/>
      <c r="H2423" s="145"/>
      <c r="I2423" s="51"/>
      <c r="J2423" s="51"/>
      <c r="K2423" s="51"/>
      <c r="L2423" s="51"/>
    </row>
    <row r="2424" spans="1:12" ht="15" customHeight="1" x14ac:dyDescent="0.2">
      <c r="A2424" s="160">
        <f t="shared" si="139"/>
        <v>23290</v>
      </c>
      <c r="B2424" s="140">
        <f t="shared" si="141"/>
        <v>16.018000000000022</v>
      </c>
      <c r="C2424" s="60" t="s">
        <v>1065</v>
      </c>
      <c r="D2424" s="24" t="s">
        <v>8</v>
      </c>
      <c r="E2424" s="85">
        <v>2</v>
      </c>
      <c r="F2424" s="55"/>
      <c r="G2424" s="55"/>
      <c r="H2424" s="145"/>
      <c r="I2424" s="51"/>
      <c r="J2424" s="51"/>
      <c r="K2424" s="51"/>
      <c r="L2424" s="51"/>
    </row>
    <row r="2425" spans="1:12" ht="15" customHeight="1" x14ac:dyDescent="0.2">
      <c r="A2425" s="160">
        <f t="shared" si="139"/>
        <v>23300</v>
      </c>
      <c r="B2425" s="140">
        <f t="shared" si="141"/>
        <v>16.019000000000023</v>
      </c>
      <c r="C2425" s="60" t="s">
        <v>1066</v>
      </c>
      <c r="D2425" s="24" t="s">
        <v>552</v>
      </c>
      <c r="E2425" s="85">
        <v>2</v>
      </c>
      <c r="F2425" s="55"/>
      <c r="G2425" s="55"/>
      <c r="H2425" s="145"/>
      <c r="I2425" s="51"/>
      <c r="J2425" s="51"/>
      <c r="K2425" s="51"/>
      <c r="L2425" s="51"/>
    </row>
    <row r="2426" spans="1:12" ht="15" customHeight="1" x14ac:dyDescent="0.2">
      <c r="A2426" s="160">
        <f t="shared" si="139"/>
        <v>23310</v>
      </c>
      <c r="B2426" s="140">
        <f t="shared" si="141"/>
        <v>16.020000000000024</v>
      </c>
      <c r="C2426" s="60" t="s">
        <v>1067</v>
      </c>
      <c r="D2426" s="24" t="s">
        <v>8</v>
      </c>
      <c r="E2426" s="85">
        <v>8</v>
      </c>
      <c r="F2426" s="55"/>
      <c r="G2426" s="55"/>
      <c r="H2426" s="145"/>
      <c r="I2426" s="51"/>
      <c r="J2426" s="51"/>
      <c r="K2426" s="51"/>
      <c r="L2426" s="51"/>
    </row>
    <row r="2427" spans="1:12" ht="15" customHeight="1" x14ac:dyDescent="0.2">
      <c r="A2427" s="160">
        <f t="shared" si="139"/>
        <v>23320</v>
      </c>
      <c r="B2427" s="140">
        <f t="shared" si="141"/>
        <v>16.021000000000026</v>
      </c>
      <c r="C2427" s="60" t="s">
        <v>1068</v>
      </c>
      <c r="D2427" s="24" t="s">
        <v>8</v>
      </c>
      <c r="E2427" s="85">
        <v>6</v>
      </c>
      <c r="F2427" s="55"/>
      <c r="G2427" s="55"/>
      <c r="H2427" s="145"/>
      <c r="I2427" s="51"/>
      <c r="J2427" s="51"/>
      <c r="K2427" s="51"/>
      <c r="L2427" s="51"/>
    </row>
    <row r="2428" spans="1:12" ht="15" customHeight="1" x14ac:dyDescent="0.2">
      <c r="A2428" s="160">
        <f t="shared" si="139"/>
        <v>23330</v>
      </c>
      <c r="B2428" s="140">
        <f t="shared" si="141"/>
        <v>16.022000000000027</v>
      </c>
      <c r="C2428" s="60" t="s">
        <v>1069</v>
      </c>
      <c r="D2428" s="24" t="s">
        <v>8</v>
      </c>
      <c r="E2428" s="85">
        <v>16</v>
      </c>
      <c r="F2428" s="55"/>
      <c r="G2428" s="55"/>
      <c r="H2428" s="145"/>
      <c r="I2428" s="51"/>
      <c r="J2428" s="51"/>
      <c r="K2428" s="51"/>
      <c r="L2428" s="51"/>
    </row>
    <row r="2429" spans="1:12" ht="15" customHeight="1" x14ac:dyDescent="0.2">
      <c r="A2429" s="160">
        <f t="shared" si="139"/>
        <v>23340</v>
      </c>
      <c r="B2429" s="140">
        <f t="shared" si="141"/>
        <v>16.023000000000028</v>
      </c>
      <c r="C2429" s="60" t="s">
        <v>1070</v>
      </c>
      <c r="D2429" s="24" t="s">
        <v>8</v>
      </c>
      <c r="E2429" s="85">
        <v>3</v>
      </c>
      <c r="F2429" s="55"/>
      <c r="G2429" s="55"/>
      <c r="H2429" s="145"/>
      <c r="I2429" s="51"/>
      <c r="J2429" s="51"/>
      <c r="K2429" s="51"/>
      <c r="L2429" s="51"/>
    </row>
    <row r="2430" spans="1:12" ht="15" customHeight="1" x14ac:dyDescent="0.2">
      <c r="A2430" s="160">
        <f t="shared" si="139"/>
        <v>23350</v>
      </c>
      <c r="B2430" s="140">
        <f t="shared" si="141"/>
        <v>16.024000000000029</v>
      </c>
      <c r="C2430" s="60" t="s">
        <v>1071</v>
      </c>
      <c r="D2430" s="24" t="s">
        <v>552</v>
      </c>
      <c r="E2430" s="85">
        <v>3</v>
      </c>
      <c r="F2430" s="55"/>
      <c r="G2430" s="55"/>
      <c r="H2430" s="145"/>
      <c r="I2430" s="51"/>
      <c r="J2430" s="51"/>
      <c r="K2430" s="51"/>
      <c r="L2430" s="51"/>
    </row>
    <row r="2431" spans="1:12" ht="15" customHeight="1" x14ac:dyDescent="0.2">
      <c r="A2431" s="160">
        <f t="shared" si="139"/>
        <v>23360</v>
      </c>
      <c r="B2431" s="140">
        <f t="shared" si="141"/>
        <v>16.025000000000031</v>
      </c>
      <c r="C2431" s="60" t="s">
        <v>1072</v>
      </c>
      <c r="D2431" s="24" t="s">
        <v>8</v>
      </c>
      <c r="E2431" s="85">
        <v>2</v>
      </c>
      <c r="F2431" s="55"/>
      <c r="G2431" s="55"/>
      <c r="H2431" s="145"/>
      <c r="I2431" s="51"/>
      <c r="J2431" s="51"/>
      <c r="K2431" s="51"/>
      <c r="L2431" s="51"/>
    </row>
    <row r="2432" spans="1:12" ht="15" customHeight="1" x14ac:dyDescent="0.2">
      <c r="A2432" s="160">
        <f t="shared" si="139"/>
        <v>23370</v>
      </c>
      <c r="B2432" s="140">
        <f t="shared" si="141"/>
        <v>16.026000000000032</v>
      </c>
      <c r="C2432" s="60" t="s">
        <v>1073</v>
      </c>
      <c r="D2432" s="24" t="s">
        <v>1074</v>
      </c>
      <c r="E2432" s="85">
        <v>1.5</v>
      </c>
      <c r="F2432" s="55"/>
      <c r="G2432" s="55"/>
      <c r="H2432" s="145"/>
      <c r="I2432" s="51"/>
      <c r="J2432" s="51"/>
      <c r="K2432" s="51"/>
      <c r="L2432" s="51"/>
    </row>
    <row r="2433" spans="1:12" ht="15" customHeight="1" x14ac:dyDescent="0.2">
      <c r="A2433" s="160">
        <f t="shared" si="139"/>
        <v>23380</v>
      </c>
      <c r="B2433" s="140">
        <f t="shared" si="141"/>
        <v>16.027000000000033</v>
      </c>
      <c r="C2433" s="60" t="s">
        <v>1075</v>
      </c>
      <c r="D2433" s="24" t="s">
        <v>8</v>
      </c>
      <c r="E2433" s="85">
        <v>4</v>
      </c>
      <c r="F2433" s="55"/>
      <c r="G2433" s="55"/>
      <c r="H2433" s="145"/>
      <c r="I2433" s="51"/>
      <c r="J2433" s="51"/>
      <c r="K2433" s="51"/>
      <c r="L2433" s="51"/>
    </row>
    <row r="2434" spans="1:12" ht="15" customHeight="1" x14ac:dyDescent="0.2">
      <c r="A2434" s="160">
        <f t="shared" si="139"/>
        <v>23390</v>
      </c>
      <c r="B2434" s="140">
        <f t="shared" si="141"/>
        <v>16.028000000000034</v>
      </c>
      <c r="C2434" s="60" t="s">
        <v>1076</v>
      </c>
      <c r="D2434" s="24" t="s">
        <v>8</v>
      </c>
      <c r="E2434" s="85">
        <v>4</v>
      </c>
      <c r="F2434" s="55"/>
      <c r="G2434" s="55"/>
      <c r="H2434" s="145"/>
      <c r="I2434" s="51"/>
      <c r="J2434" s="51"/>
      <c r="K2434" s="51"/>
      <c r="L2434" s="51"/>
    </row>
    <row r="2435" spans="1:12" ht="15" customHeight="1" x14ac:dyDescent="0.2">
      <c r="A2435" s="160">
        <f t="shared" si="139"/>
        <v>23400</v>
      </c>
      <c r="B2435" s="140">
        <f t="shared" si="141"/>
        <v>16.029000000000035</v>
      </c>
      <c r="C2435" s="60" t="s">
        <v>1077</v>
      </c>
      <c r="D2435" s="24" t="s">
        <v>8</v>
      </c>
      <c r="E2435" s="85">
        <v>3</v>
      </c>
      <c r="F2435" s="55"/>
      <c r="G2435" s="55"/>
      <c r="H2435" s="145"/>
      <c r="I2435" s="51"/>
      <c r="J2435" s="51"/>
      <c r="K2435" s="51"/>
      <c r="L2435" s="51"/>
    </row>
    <row r="2436" spans="1:12" ht="15" customHeight="1" x14ac:dyDescent="0.2">
      <c r="A2436" s="160">
        <f t="shared" si="139"/>
        <v>23410</v>
      </c>
      <c r="B2436" s="140">
        <f t="shared" si="141"/>
        <v>16.030000000000037</v>
      </c>
      <c r="C2436" s="60" t="s">
        <v>1078</v>
      </c>
      <c r="D2436" s="24" t="s">
        <v>8</v>
      </c>
      <c r="E2436" s="85">
        <v>1</v>
      </c>
      <c r="F2436" s="55"/>
      <c r="G2436" s="55"/>
      <c r="H2436" s="145"/>
      <c r="I2436" s="51"/>
      <c r="J2436" s="51"/>
      <c r="K2436" s="51"/>
      <c r="L2436" s="51"/>
    </row>
    <row r="2437" spans="1:12" ht="15" customHeight="1" x14ac:dyDescent="0.2">
      <c r="A2437" s="160">
        <f t="shared" si="139"/>
        <v>23420</v>
      </c>
      <c r="B2437" s="140">
        <f t="shared" si="141"/>
        <v>16.031000000000038</v>
      </c>
      <c r="C2437" s="60" t="s">
        <v>1079</v>
      </c>
      <c r="D2437" s="24" t="s">
        <v>8</v>
      </c>
      <c r="E2437" s="85">
        <v>1</v>
      </c>
      <c r="F2437" s="55"/>
      <c r="G2437" s="55"/>
      <c r="H2437" s="145"/>
      <c r="I2437" s="51"/>
      <c r="J2437" s="51"/>
      <c r="K2437" s="51"/>
      <c r="L2437" s="51"/>
    </row>
    <row r="2438" spans="1:12" ht="15" customHeight="1" x14ac:dyDescent="0.2">
      <c r="A2438" s="160">
        <f t="shared" si="139"/>
        <v>23430</v>
      </c>
      <c r="B2438" s="140">
        <f t="shared" si="141"/>
        <v>16.032000000000039</v>
      </c>
      <c r="C2438" s="60" t="s">
        <v>1080</v>
      </c>
      <c r="D2438" s="24" t="s">
        <v>8</v>
      </c>
      <c r="E2438" s="85">
        <v>3</v>
      </c>
      <c r="F2438" s="55"/>
      <c r="G2438" s="55"/>
      <c r="H2438" s="145"/>
      <c r="I2438" s="51"/>
      <c r="J2438" s="51"/>
      <c r="K2438" s="51"/>
      <c r="L2438" s="51"/>
    </row>
    <row r="2439" spans="1:12" ht="15" customHeight="1" x14ac:dyDescent="0.2">
      <c r="A2439" s="160">
        <f t="shared" si="139"/>
        <v>23440</v>
      </c>
      <c r="B2439" s="140">
        <f t="shared" si="141"/>
        <v>16.03300000000004</v>
      </c>
      <c r="C2439" s="60" t="s">
        <v>1081</v>
      </c>
      <c r="D2439" s="24" t="s">
        <v>8</v>
      </c>
      <c r="E2439" s="85">
        <v>1</v>
      </c>
      <c r="F2439" s="55"/>
      <c r="G2439" s="55"/>
      <c r="H2439" s="145"/>
      <c r="I2439" s="51"/>
      <c r="J2439" s="51"/>
      <c r="K2439" s="51"/>
      <c r="L2439" s="51"/>
    </row>
    <row r="2440" spans="1:12" ht="15" customHeight="1" x14ac:dyDescent="0.2">
      <c r="A2440" s="160">
        <f t="shared" si="139"/>
        <v>23450</v>
      </c>
      <c r="B2440" s="140">
        <f t="shared" si="141"/>
        <v>16.034000000000042</v>
      </c>
      <c r="C2440" s="60" t="s">
        <v>1082</v>
      </c>
      <c r="D2440" s="24" t="s">
        <v>8</v>
      </c>
      <c r="E2440" s="85">
        <v>1</v>
      </c>
      <c r="F2440" s="55"/>
      <c r="G2440" s="55"/>
      <c r="H2440" s="145"/>
      <c r="I2440" s="51"/>
      <c r="J2440" s="51"/>
      <c r="K2440" s="51"/>
      <c r="L2440" s="51"/>
    </row>
    <row r="2441" spans="1:12" ht="15" customHeight="1" x14ac:dyDescent="0.2">
      <c r="A2441" s="160">
        <f t="shared" si="139"/>
        <v>23460</v>
      </c>
      <c r="B2441" s="140">
        <f t="shared" si="141"/>
        <v>16.035000000000043</v>
      </c>
      <c r="C2441" s="60" t="s">
        <v>1083</v>
      </c>
      <c r="D2441" s="24" t="s">
        <v>8</v>
      </c>
      <c r="E2441" s="85">
        <v>1</v>
      </c>
      <c r="F2441" s="55"/>
      <c r="G2441" s="55"/>
      <c r="H2441" s="145"/>
      <c r="I2441" s="51"/>
      <c r="J2441" s="51"/>
      <c r="K2441" s="51"/>
      <c r="L2441" s="51"/>
    </row>
    <row r="2442" spans="1:12" ht="15" customHeight="1" x14ac:dyDescent="0.2">
      <c r="A2442" s="160">
        <f t="shared" si="139"/>
        <v>23470</v>
      </c>
      <c r="B2442" s="140">
        <f t="shared" si="141"/>
        <v>16.036000000000044</v>
      </c>
      <c r="C2442" s="60" t="s">
        <v>1084</v>
      </c>
      <c r="D2442" s="24" t="s">
        <v>8</v>
      </c>
      <c r="E2442" s="85">
        <v>3</v>
      </c>
      <c r="F2442" s="55"/>
      <c r="G2442" s="55"/>
      <c r="H2442" s="145"/>
      <c r="I2442" s="51"/>
      <c r="J2442" s="51"/>
      <c r="K2442" s="51"/>
      <c r="L2442" s="51"/>
    </row>
    <row r="2443" spans="1:12" ht="45" x14ac:dyDescent="0.2">
      <c r="A2443" s="160">
        <f t="shared" si="139"/>
        <v>23480</v>
      </c>
      <c r="B2443" s="141"/>
      <c r="C2443" s="28" t="s">
        <v>1839</v>
      </c>
      <c r="D2443" s="24"/>
      <c r="E2443" s="85"/>
      <c r="F2443" s="55"/>
      <c r="G2443" s="55"/>
      <c r="H2443" s="145"/>
      <c r="I2443" s="51"/>
      <c r="J2443" s="51"/>
      <c r="K2443" s="51"/>
      <c r="L2443" s="51"/>
    </row>
    <row r="2444" spans="1:12" x14ac:dyDescent="0.2">
      <c r="A2444" s="160">
        <f t="shared" si="139"/>
        <v>23490</v>
      </c>
      <c r="B2444" s="124"/>
      <c r="C2444" s="125" t="s">
        <v>1085</v>
      </c>
      <c r="D2444" s="126"/>
      <c r="E2444" s="127"/>
      <c r="F2444" s="55"/>
      <c r="G2444" s="55"/>
      <c r="H2444" s="145"/>
      <c r="I2444" s="51"/>
      <c r="J2444" s="51"/>
      <c r="K2444" s="51"/>
      <c r="L2444" s="51"/>
    </row>
    <row r="2445" spans="1:12" ht="45" x14ac:dyDescent="0.2">
      <c r="A2445" s="160">
        <f t="shared" si="139"/>
        <v>23500</v>
      </c>
      <c r="B2445" s="140">
        <f>B2442+0.001</f>
        <v>16.037000000000045</v>
      </c>
      <c r="C2445" s="28" t="s">
        <v>1086</v>
      </c>
      <c r="D2445" s="24" t="s">
        <v>8</v>
      </c>
      <c r="E2445" s="85">
        <v>3</v>
      </c>
      <c r="F2445" s="55"/>
      <c r="G2445" s="55"/>
      <c r="H2445" s="145"/>
      <c r="I2445" s="51"/>
      <c r="J2445" s="51"/>
      <c r="K2445" s="51"/>
      <c r="L2445" s="51"/>
    </row>
    <row r="2446" spans="1:12" ht="45" x14ac:dyDescent="0.2">
      <c r="A2446" s="160">
        <f t="shared" si="139"/>
        <v>23510</v>
      </c>
      <c r="B2446" s="140">
        <f>B2445+0.001</f>
        <v>16.038000000000046</v>
      </c>
      <c r="C2446" s="28" t="s">
        <v>1087</v>
      </c>
      <c r="D2446" s="24" t="s">
        <v>8</v>
      </c>
      <c r="E2446" s="85">
        <v>1</v>
      </c>
      <c r="F2446" s="55"/>
      <c r="G2446" s="55"/>
      <c r="H2446" s="145"/>
      <c r="I2446" s="51"/>
      <c r="J2446" s="51"/>
      <c r="K2446" s="51"/>
      <c r="L2446" s="51"/>
    </row>
    <row r="2447" spans="1:12" ht="45" x14ac:dyDescent="0.2">
      <c r="A2447" s="160">
        <f t="shared" si="139"/>
        <v>23520</v>
      </c>
      <c r="B2447" s="140">
        <f>B2446+0.001</f>
        <v>16.039000000000048</v>
      </c>
      <c r="C2447" s="28" t="s">
        <v>1088</v>
      </c>
      <c r="D2447" s="24" t="s">
        <v>8</v>
      </c>
      <c r="E2447" s="85">
        <v>2</v>
      </c>
      <c r="F2447" s="55"/>
      <c r="G2447" s="55"/>
      <c r="H2447" s="145"/>
      <c r="I2447" s="51"/>
      <c r="J2447" s="51"/>
      <c r="K2447" s="51"/>
      <c r="L2447" s="51"/>
    </row>
    <row r="2448" spans="1:12" x14ac:dyDescent="0.2">
      <c r="A2448" s="160">
        <f t="shared" si="139"/>
        <v>23530</v>
      </c>
      <c r="B2448" s="124"/>
      <c r="C2448" s="125" t="s">
        <v>1089</v>
      </c>
      <c r="D2448" s="126"/>
      <c r="E2448" s="127"/>
      <c r="F2448" s="55"/>
      <c r="G2448" s="55"/>
      <c r="H2448" s="145"/>
      <c r="I2448" s="51"/>
      <c r="J2448" s="51"/>
      <c r="K2448" s="51"/>
      <c r="L2448" s="51"/>
    </row>
    <row r="2449" spans="1:12" ht="72" x14ac:dyDescent="0.2">
      <c r="A2449" s="160">
        <f t="shared" si="139"/>
        <v>23540</v>
      </c>
      <c r="B2449" s="140">
        <f>B2447+0.001</f>
        <v>16.040000000000049</v>
      </c>
      <c r="C2449" s="61" t="s">
        <v>1090</v>
      </c>
      <c r="D2449" s="24" t="s">
        <v>8</v>
      </c>
      <c r="E2449" s="85">
        <v>2</v>
      </c>
      <c r="F2449" s="55"/>
      <c r="G2449" s="55"/>
      <c r="H2449" s="145"/>
      <c r="I2449" s="51"/>
      <c r="J2449" s="51"/>
      <c r="K2449" s="51"/>
      <c r="L2449" s="51"/>
    </row>
    <row r="2450" spans="1:12" x14ac:dyDescent="0.2">
      <c r="A2450" s="160">
        <f t="shared" ref="A2450:A2513" si="142">A2449+10</f>
        <v>23550</v>
      </c>
      <c r="B2450" s="124"/>
      <c r="C2450" s="125" t="s">
        <v>1046</v>
      </c>
      <c r="D2450" s="126"/>
      <c r="E2450" s="127"/>
      <c r="F2450" s="55"/>
      <c r="G2450" s="55"/>
      <c r="H2450" s="145"/>
      <c r="I2450" s="51"/>
      <c r="J2450" s="51"/>
      <c r="K2450" s="51"/>
      <c r="L2450" s="51"/>
    </row>
    <row r="2451" spans="1:12" ht="45" x14ac:dyDescent="0.2">
      <c r="A2451" s="160">
        <f t="shared" si="142"/>
        <v>23560</v>
      </c>
      <c r="B2451" s="140">
        <f>B2449+0.001</f>
        <v>16.04100000000005</v>
      </c>
      <c r="C2451" s="28" t="s">
        <v>1091</v>
      </c>
      <c r="D2451" s="24" t="s">
        <v>8</v>
      </c>
      <c r="E2451" s="85">
        <v>1</v>
      </c>
      <c r="F2451" s="55"/>
      <c r="G2451" s="55"/>
      <c r="H2451" s="145"/>
      <c r="I2451" s="51"/>
      <c r="J2451" s="51"/>
      <c r="K2451" s="51"/>
      <c r="L2451" s="51"/>
    </row>
    <row r="2452" spans="1:12" x14ac:dyDescent="0.2">
      <c r="A2452" s="160">
        <f t="shared" si="142"/>
        <v>23570</v>
      </c>
      <c r="B2452" s="124"/>
      <c r="C2452" s="125" t="s">
        <v>1092</v>
      </c>
      <c r="D2452" s="126"/>
      <c r="E2452" s="127"/>
      <c r="F2452" s="55"/>
      <c r="G2452" s="55"/>
      <c r="H2452" s="145"/>
      <c r="I2452" s="51"/>
      <c r="J2452" s="51"/>
      <c r="K2452" s="51"/>
      <c r="L2452" s="51"/>
    </row>
    <row r="2453" spans="1:12" ht="15" customHeight="1" x14ac:dyDescent="0.2">
      <c r="A2453" s="160">
        <f t="shared" si="142"/>
        <v>23580</v>
      </c>
      <c r="B2453" s="140">
        <f>B2451+0.001</f>
        <v>16.042000000000051</v>
      </c>
      <c r="C2453" s="28" t="s">
        <v>1093</v>
      </c>
      <c r="D2453" s="24" t="s">
        <v>1094</v>
      </c>
      <c r="E2453" s="85">
        <v>2</v>
      </c>
      <c r="F2453" s="55"/>
      <c r="G2453" s="55"/>
      <c r="H2453" s="145"/>
      <c r="I2453" s="51"/>
      <c r="J2453" s="51"/>
      <c r="K2453" s="51"/>
      <c r="L2453" s="51"/>
    </row>
    <row r="2454" spans="1:12" ht="15" customHeight="1" x14ac:dyDescent="0.2">
      <c r="A2454" s="160">
        <f t="shared" si="142"/>
        <v>23590</v>
      </c>
      <c r="B2454" s="140">
        <f>B2453+0.001</f>
        <v>16.043000000000053</v>
      </c>
      <c r="C2454" s="62" t="s">
        <v>1095</v>
      </c>
      <c r="D2454" s="24" t="s">
        <v>1094</v>
      </c>
      <c r="E2454" s="85">
        <v>2</v>
      </c>
      <c r="F2454" s="55"/>
      <c r="G2454" s="55"/>
      <c r="H2454" s="145"/>
      <c r="I2454" s="51"/>
      <c r="J2454" s="51"/>
      <c r="K2454" s="51"/>
      <c r="L2454" s="51"/>
    </row>
    <row r="2455" spans="1:12" ht="15" customHeight="1" x14ac:dyDescent="0.2">
      <c r="A2455" s="160">
        <f t="shared" si="142"/>
        <v>23600</v>
      </c>
      <c r="B2455" s="140">
        <f>B2454+0.001</f>
        <v>16.044000000000054</v>
      </c>
      <c r="C2455" s="60" t="s">
        <v>1096</v>
      </c>
      <c r="D2455" s="24" t="s">
        <v>1094</v>
      </c>
      <c r="E2455" s="85">
        <v>2</v>
      </c>
      <c r="F2455" s="55"/>
      <c r="G2455" s="55"/>
      <c r="H2455" s="145"/>
      <c r="I2455" s="51"/>
      <c r="J2455" s="51"/>
      <c r="K2455" s="51"/>
      <c r="L2455" s="51"/>
    </row>
    <row r="2456" spans="1:12" ht="15" customHeight="1" x14ac:dyDescent="0.2">
      <c r="A2456" s="160">
        <f t="shared" si="142"/>
        <v>23610</v>
      </c>
      <c r="B2456" s="140">
        <f>B2455+0.001</f>
        <v>16.045000000000055</v>
      </c>
      <c r="C2456" s="60" t="s">
        <v>1097</v>
      </c>
      <c r="D2456" s="24" t="s">
        <v>1094</v>
      </c>
      <c r="E2456" s="85">
        <v>2</v>
      </c>
      <c r="F2456" s="55"/>
      <c r="G2456" s="55"/>
      <c r="H2456" s="145"/>
      <c r="I2456" s="51"/>
      <c r="J2456" s="51"/>
      <c r="K2456" s="51"/>
      <c r="L2456" s="51"/>
    </row>
    <row r="2457" spans="1:12" x14ac:dyDescent="0.2">
      <c r="A2457" s="160">
        <f t="shared" si="142"/>
        <v>23620</v>
      </c>
      <c r="B2457" s="132"/>
      <c r="C2457" s="6"/>
      <c r="D2457" s="42"/>
      <c r="E2457" s="85"/>
      <c r="F2457" s="55"/>
      <c r="G2457" s="55"/>
      <c r="H2457" s="145"/>
      <c r="I2457" s="51"/>
      <c r="J2457" s="51"/>
      <c r="K2457" s="51"/>
      <c r="L2457" s="51"/>
    </row>
    <row r="2458" spans="1:12" x14ac:dyDescent="0.2">
      <c r="A2458" s="160">
        <f t="shared" si="142"/>
        <v>23630</v>
      </c>
      <c r="B2458" s="92" t="s">
        <v>79</v>
      </c>
      <c r="C2458" s="69" t="s">
        <v>80</v>
      </c>
      <c r="D2458" s="70"/>
      <c r="E2458" s="93"/>
      <c r="F2458" s="55"/>
      <c r="G2458" s="55"/>
      <c r="H2458" s="145"/>
      <c r="I2458" s="51"/>
      <c r="J2458" s="51"/>
      <c r="K2458" s="51"/>
      <c r="L2458" s="51"/>
    </row>
    <row r="2459" spans="1:12" x14ac:dyDescent="0.2">
      <c r="A2459" s="160">
        <f t="shared" si="142"/>
        <v>23640</v>
      </c>
      <c r="B2459" s="138"/>
      <c r="C2459" s="8" t="s">
        <v>54</v>
      </c>
      <c r="D2459" s="42"/>
      <c r="E2459" s="85"/>
      <c r="F2459" s="55"/>
      <c r="G2459" s="55"/>
      <c r="H2459" s="145"/>
      <c r="I2459" s="51"/>
      <c r="J2459" s="51"/>
      <c r="K2459" s="51"/>
      <c r="L2459" s="51"/>
    </row>
    <row r="2460" spans="1:12" ht="56.25" x14ac:dyDescent="0.2">
      <c r="A2460" s="160">
        <f t="shared" si="142"/>
        <v>23650</v>
      </c>
      <c r="B2460" s="132">
        <v>17</v>
      </c>
      <c r="C2460" s="6" t="s">
        <v>81</v>
      </c>
      <c r="D2460" s="42" t="s">
        <v>0</v>
      </c>
      <c r="E2460" s="85">
        <v>68</v>
      </c>
      <c r="F2460" s="55"/>
      <c r="G2460" s="55"/>
      <c r="H2460" s="145"/>
      <c r="I2460" s="51"/>
      <c r="J2460" s="51"/>
      <c r="K2460" s="51"/>
      <c r="L2460" s="51"/>
    </row>
    <row r="2461" spans="1:12" ht="33.75" x14ac:dyDescent="0.2">
      <c r="A2461" s="160">
        <f t="shared" si="142"/>
        <v>23660</v>
      </c>
      <c r="B2461" s="140">
        <f>B2460+0.001</f>
        <v>17.001000000000001</v>
      </c>
      <c r="C2461" s="6" t="s">
        <v>82</v>
      </c>
      <c r="D2461" s="42" t="s">
        <v>0</v>
      </c>
      <c r="E2461" s="85">
        <v>68</v>
      </c>
      <c r="F2461" s="55"/>
      <c r="G2461" s="55"/>
      <c r="H2461" s="145"/>
      <c r="I2461" s="51"/>
      <c r="J2461" s="51"/>
      <c r="K2461" s="51"/>
      <c r="L2461" s="51"/>
    </row>
    <row r="2462" spans="1:12" ht="33.75" x14ac:dyDescent="0.2">
      <c r="A2462" s="160">
        <f t="shared" si="142"/>
        <v>23670</v>
      </c>
      <c r="B2462" s="140">
        <f>B2461+0.001</f>
        <v>17.002000000000002</v>
      </c>
      <c r="C2462" s="6" t="s">
        <v>83</v>
      </c>
      <c r="D2462" s="42" t="s">
        <v>0</v>
      </c>
      <c r="E2462" s="85">
        <v>68</v>
      </c>
      <c r="F2462" s="55"/>
      <c r="G2462" s="55"/>
      <c r="H2462" s="145"/>
      <c r="I2462" s="51"/>
      <c r="J2462" s="51"/>
      <c r="K2462" s="51"/>
      <c r="L2462" s="51"/>
    </row>
    <row r="2463" spans="1:12" x14ac:dyDescent="0.2">
      <c r="A2463" s="160">
        <f t="shared" si="142"/>
        <v>23680</v>
      </c>
      <c r="B2463" s="92" t="s">
        <v>84</v>
      </c>
      <c r="C2463" s="69" t="s">
        <v>85</v>
      </c>
      <c r="D2463" s="70"/>
      <c r="E2463" s="93"/>
      <c r="F2463" s="55"/>
      <c r="G2463" s="55"/>
      <c r="H2463" s="145"/>
      <c r="I2463" s="51"/>
      <c r="J2463" s="51"/>
      <c r="K2463" s="51"/>
      <c r="L2463" s="51"/>
    </row>
    <row r="2464" spans="1:12" x14ac:dyDescent="0.2">
      <c r="A2464" s="160">
        <f t="shared" si="142"/>
        <v>23690</v>
      </c>
      <c r="B2464" s="124" t="s">
        <v>1214</v>
      </c>
      <c r="C2464" s="125" t="s">
        <v>86</v>
      </c>
      <c r="D2464" s="126"/>
      <c r="E2464" s="127"/>
      <c r="F2464" s="55"/>
      <c r="G2464" s="55"/>
      <c r="H2464" s="145"/>
      <c r="I2464" s="51"/>
      <c r="J2464" s="51"/>
      <c r="K2464" s="51"/>
      <c r="L2464" s="51"/>
    </row>
    <row r="2465" spans="1:12" x14ac:dyDescent="0.2">
      <c r="A2465" s="160">
        <f t="shared" si="142"/>
        <v>23700</v>
      </c>
      <c r="B2465" s="124"/>
      <c r="C2465" s="125" t="s">
        <v>130</v>
      </c>
      <c r="D2465" s="126"/>
      <c r="E2465" s="127"/>
      <c r="F2465" s="55"/>
      <c r="G2465" s="55"/>
      <c r="H2465" s="145"/>
      <c r="I2465" s="51"/>
      <c r="J2465" s="51"/>
      <c r="K2465" s="51"/>
      <c r="L2465" s="51"/>
    </row>
    <row r="2466" spans="1:12" ht="45" x14ac:dyDescent="0.2">
      <c r="A2466" s="160">
        <f t="shared" si="142"/>
        <v>23710</v>
      </c>
      <c r="B2466" s="132">
        <v>18</v>
      </c>
      <c r="C2466" s="6" t="s">
        <v>87</v>
      </c>
      <c r="D2466" s="54" t="s">
        <v>0</v>
      </c>
      <c r="E2466" s="85">
        <v>16</v>
      </c>
      <c r="F2466" s="55"/>
      <c r="G2466" s="55"/>
      <c r="H2466" s="145"/>
      <c r="I2466" s="51"/>
      <c r="J2466" s="51"/>
      <c r="K2466" s="51"/>
      <c r="L2466" s="51"/>
    </row>
    <row r="2467" spans="1:12" ht="15" customHeight="1" x14ac:dyDescent="0.2">
      <c r="A2467" s="160">
        <f t="shared" si="142"/>
        <v>23720</v>
      </c>
      <c r="B2467" s="140">
        <f>B2466+0.001</f>
        <v>18.001000000000001</v>
      </c>
      <c r="C2467" s="6" t="s">
        <v>88</v>
      </c>
      <c r="D2467" s="54" t="s">
        <v>0</v>
      </c>
      <c r="E2467" s="85">
        <v>5</v>
      </c>
      <c r="F2467" s="55"/>
      <c r="G2467" s="55"/>
      <c r="H2467" s="145"/>
      <c r="I2467" s="51"/>
      <c r="J2467" s="51"/>
      <c r="K2467" s="51"/>
      <c r="L2467" s="51"/>
    </row>
    <row r="2468" spans="1:12" ht="33.75" x14ac:dyDescent="0.2">
      <c r="A2468" s="160">
        <f t="shared" si="142"/>
        <v>23730</v>
      </c>
      <c r="B2468" s="140">
        <f>B2467+0.001</f>
        <v>18.002000000000002</v>
      </c>
      <c r="C2468" s="6" t="s">
        <v>89</v>
      </c>
      <c r="D2468" s="54" t="s">
        <v>0</v>
      </c>
      <c r="E2468" s="85">
        <v>18</v>
      </c>
      <c r="F2468" s="55"/>
      <c r="G2468" s="55"/>
      <c r="H2468" s="145"/>
      <c r="I2468" s="51"/>
      <c r="J2468" s="51"/>
      <c r="K2468" s="51"/>
      <c r="L2468" s="51"/>
    </row>
    <row r="2469" spans="1:12" ht="33.75" x14ac:dyDescent="0.2">
      <c r="A2469" s="160">
        <f t="shared" si="142"/>
        <v>23740</v>
      </c>
      <c r="B2469" s="140">
        <f>B2468+0.001</f>
        <v>18.003000000000004</v>
      </c>
      <c r="C2469" s="6" t="s">
        <v>90</v>
      </c>
      <c r="D2469" s="54" t="s">
        <v>0</v>
      </c>
      <c r="E2469" s="85">
        <v>12</v>
      </c>
      <c r="F2469" s="55"/>
      <c r="G2469" s="55"/>
      <c r="H2469" s="145"/>
      <c r="I2469" s="51"/>
      <c r="J2469" s="51"/>
      <c r="K2469" s="51"/>
      <c r="L2469" s="51"/>
    </row>
    <row r="2470" spans="1:12" ht="33.75" x14ac:dyDescent="0.2">
      <c r="A2470" s="160">
        <f t="shared" si="142"/>
        <v>23750</v>
      </c>
      <c r="B2470" s="140">
        <f>B2469+0.001</f>
        <v>18.004000000000005</v>
      </c>
      <c r="C2470" s="6" t="s">
        <v>91</v>
      </c>
      <c r="D2470" s="54" t="s">
        <v>0</v>
      </c>
      <c r="E2470" s="85">
        <v>12</v>
      </c>
      <c r="F2470" s="55"/>
      <c r="G2470" s="55"/>
      <c r="H2470" s="145"/>
      <c r="I2470" s="51"/>
      <c r="J2470" s="51"/>
      <c r="K2470" s="51"/>
      <c r="L2470" s="51"/>
    </row>
    <row r="2471" spans="1:12" ht="45" x14ac:dyDescent="0.2">
      <c r="A2471" s="160">
        <f t="shared" si="142"/>
        <v>23760</v>
      </c>
      <c r="B2471" s="140">
        <f t="shared" ref="B2471:B2491" si="143">B2470+0.001</f>
        <v>18.005000000000006</v>
      </c>
      <c r="C2471" s="6" t="s">
        <v>92</v>
      </c>
      <c r="D2471" s="54" t="s">
        <v>0</v>
      </c>
      <c r="E2471" s="85">
        <v>25</v>
      </c>
      <c r="F2471" s="55"/>
      <c r="G2471" s="55"/>
      <c r="H2471" s="145"/>
      <c r="I2471" s="51"/>
      <c r="J2471" s="51"/>
      <c r="K2471" s="51"/>
      <c r="L2471" s="51"/>
    </row>
    <row r="2472" spans="1:12" ht="33.75" x14ac:dyDescent="0.2">
      <c r="A2472" s="160">
        <f t="shared" si="142"/>
        <v>23770</v>
      </c>
      <c r="B2472" s="140">
        <f t="shared" si="143"/>
        <v>18.006000000000007</v>
      </c>
      <c r="C2472" s="6" t="s">
        <v>93</v>
      </c>
      <c r="D2472" s="54" t="s">
        <v>0</v>
      </c>
      <c r="E2472" s="85">
        <v>108</v>
      </c>
      <c r="F2472" s="55"/>
      <c r="G2472" s="55"/>
      <c r="H2472" s="145"/>
      <c r="I2472" s="51"/>
      <c r="J2472" s="51"/>
      <c r="K2472" s="51"/>
      <c r="L2472" s="51"/>
    </row>
    <row r="2473" spans="1:12" ht="45" x14ac:dyDescent="0.2">
      <c r="A2473" s="160">
        <f t="shared" si="142"/>
        <v>23780</v>
      </c>
      <c r="B2473" s="140">
        <f t="shared" si="143"/>
        <v>18.007000000000009</v>
      </c>
      <c r="C2473" s="6" t="s">
        <v>94</v>
      </c>
      <c r="D2473" s="54" t="s">
        <v>0</v>
      </c>
      <c r="E2473" s="85">
        <v>3</v>
      </c>
      <c r="F2473" s="55"/>
      <c r="G2473" s="55"/>
      <c r="H2473" s="145"/>
      <c r="I2473" s="51"/>
      <c r="J2473" s="51"/>
      <c r="K2473" s="51"/>
      <c r="L2473" s="51"/>
    </row>
    <row r="2474" spans="1:12" ht="45" x14ac:dyDescent="0.2">
      <c r="A2474" s="160">
        <f t="shared" si="142"/>
        <v>23790</v>
      </c>
      <c r="B2474" s="140">
        <f t="shared" si="143"/>
        <v>18.00800000000001</v>
      </c>
      <c r="C2474" s="6" t="s">
        <v>1273</v>
      </c>
      <c r="D2474" s="54" t="s">
        <v>0</v>
      </c>
      <c r="E2474" s="85">
        <v>2</v>
      </c>
      <c r="F2474" s="55"/>
      <c r="G2474" s="55"/>
      <c r="H2474" s="145"/>
      <c r="I2474" s="51"/>
      <c r="J2474" s="51"/>
      <c r="K2474" s="51"/>
      <c r="L2474" s="51"/>
    </row>
    <row r="2475" spans="1:12" ht="45" x14ac:dyDescent="0.2">
      <c r="A2475" s="160">
        <f t="shared" si="142"/>
        <v>23800</v>
      </c>
      <c r="B2475" s="140">
        <f t="shared" si="143"/>
        <v>18.009000000000011</v>
      </c>
      <c r="C2475" s="6" t="s">
        <v>95</v>
      </c>
      <c r="D2475" s="54" t="s">
        <v>0</v>
      </c>
      <c r="E2475" s="85">
        <v>18</v>
      </c>
      <c r="F2475" s="55"/>
      <c r="G2475" s="55"/>
      <c r="H2475" s="145"/>
      <c r="I2475" s="51"/>
      <c r="J2475" s="51"/>
      <c r="K2475" s="51"/>
      <c r="L2475" s="51"/>
    </row>
    <row r="2476" spans="1:12" ht="45" x14ac:dyDescent="0.2">
      <c r="A2476" s="160">
        <f t="shared" si="142"/>
        <v>23810</v>
      </c>
      <c r="B2476" s="140">
        <f t="shared" si="143"/>
        <v>18.010000000000012</v>
      </c>
      <c r="C2476" s="6" t="s">
        <v>96</v>
      </c>
      <c r="D2476" s="54" t="s">
        <v>0</v>
      </c>
      <c r="E2476" s="85">
        <v>5</v>
      </c>
      <c r="F2476" s="55"/>
      <c r="G2476" s="55"/>
      <c r="H2476" s="145"/>
      <c r="I2476" s="51"/>
      <c r="J2476" s="51"/>
      <c r="K2476" s="51"/>
      <c r="L2476" s="51"/>
    </row>
    <row r="2477" spans="1:12" ht="45" x14ac:dyDescent="0.2">
      <c r="A2477" s="160">
        <f t="shared" si="142"/>
        <v>23820</v>
      </c>
      <c r="B2477" s="140">
        <f t="shared" si="143"/>
        <v>18.011000000000013</v>
      </c>
      <c r="C2477" s="6" t="s">
        <v>97</v>
      </c>
      <c r="D2477" s="54" t="s">
        <v>0</v>
      </c>
      <c r="E2477" s="85">
        <v>65</v>
      </c>
      <c r="F2477" s="55"/>
      <c r="G2477" s="55"/>
      <c r="H2477" s="145"/>
      <c r="I2477" s="51"/>
      <c r="J2477" s="51"/>
      <c r="K2477" s="51"/>
      <c r="L2477" s="51"/>
    </row>
    <row r="2478" spans="1:12" ht="45" x14ac:dyDescent="0.2">
      <c r="A2478" s="160">
        <f t="shared" si="142"/>
        <v>23830</v>
      </c>
      <c r="B2478" s="140">
        <f t="shared" si="143"/>
        <v>18.012000000000015</v>
      </c>
      <c r="C2478" s="6" t="s">
        <v>98</v>
      </c>
      <c r="D2478" s="54" t="s">
        <v>0</v>
      </c>
      <c r="E2478" s="85">
        <v>12</v>
      </c>
      <c r="F2478" s="55"/>
      <c r="G2478" s="55"/>
      <c r="H2478" s="145"/>
      <c r="I2478" s="51"/>
      <c r="J2478" s="51"/>
      <c r="K2478" s="51"/>
      <c r="L2478" s="51"/>
    </row>
    <row r="2479" spans="1:12" ht="45" x14ac:dyDescent="0.2">
      <c r="A2479" s="160">
        <f t="shared" si="142"/>
        <v>23840</v>
      </c>
      <c r="B2479" s="140">
        <f t="shared" si="143"/>
        <v>18.013000000000016</v>
      </c>
      <c r="C2479" s="6" t="s">
        <v>1274</v>
      </c>
      <c r="D2479" s="54" t="s">
        <v>0</v>
      </c>
      <c r="E2479" s="85">
        <v>2</v>
      </c>
      <c r="F2479" s="55"/>
      <c r="G2479" s="55"/>
      <c r="H2479" s="145"/>
      <c r="I2479" s="51"/>
      <c r="J2479" s="51"/>
      <c r="K2479" s="51"/>
      <c r="L2479" s="51"/>
    </row>
    <row r="2480" spans="1:12" x14ac:dyDescent="0.2">
      <c r="A2480" s="160">
        <f t="shared" si="142"/>
        <v>23850</v>
      </c>
      <c r="B2480" s="124"/>
      <c r="C2480" s="125" t="s">
        <v>99</v>
      </c>
      <c r="D2480" s="126"/>
      <c r="E2480" s="127"/>
      <c r="F2480" s="55"/>
      <c r="G2480" s="55"/>
      <c r="H2480" s="145"/>
      <c r="I2480" s="51"/>
      <c r="J2480" s="51"/>
      <c r="K2480" s="51"/>
      <c r="L2480" s="51"/>
    </row>
    <row r="2481" spans="1:12" ht="33.75" x14ac:dyDescent="0.2">
      <c r="A2481" s="160">
        <f t="shared" si="142"/>
        <v>23860</v>
      </c>
      <c r="B2481" s="140">
        <f>B2479+0.001</f>
        <v>18.014000000000017</v>
      </c>
      <c r="C2481" s="6" t="s">
        <v>100</v>
      </c>
      <c r="D2481" s="54" t="s">
        <v>0</v>
      </c>
      <c r="E2481" s="85">
        <v>129</v>
      </c>
      <c r="F2481" s="55"/>
      <c r="G2481" s="55"/>
      <c r="H2481" s="145"/>
      <c r="I2481" s="51"/>
      <c r="J2481" s="51"/>
      <c r="K2481" s="51"/>
      <c r="L2481" s="51"/>
    </row>
    <row r="2482" spans="1:12" ht="33.75" x14ac:dyDescent="0.2">
      <c r="A2482" s="160">
        <f t="shared" si="142"/>
        <v>23870</v>
      </c>
      <c r="B2482" s="140">
        <f t="shared" si="143"/>
        <v>18.015000000000018</v>
      </c>
      <c r="C2482" s="6" t="s">
        <v>101</v>
      </c>
      <c r="D2482" s="54" t="s">
        <v>0</v>
      </c>
      <c r="E2482" s="85">
        <v>60</v>
      </c>
      <c r="F2482" s="55"/>
      <c r="G2482" s="55"/>
      <c r="H2482" s="145"/>
      <c r="I2482" s="51"/>
      <c r="J2482" s="51"/>
      <c r="K2482" s="51"/>
      <c r="L2482" s="51"/>
    </row>
    <row r="2483" spans="1:12" x14ac:dyDescent="0.2">
      <c r="A2483" s="160">
        <f t="shared" si="142"/>
        <v>23880</v>
      </c>
      <c r="B2483" s="124"/>
      <c r="C2483" s="125" t="s">
        <v>1275</v>
      </c>
      <c r="D2483" s="126"/>
      <c r="E2483" s="127"/>
      <c r="F2483" s="55"/>
      <c r="G2483" s="55"/>
      <c r="H2483" s="145"/>
      <c r="I2483" s="51"/>
      <c r="J2483" s="51"/>
      <c r="K2483" s="51"/>
      <c r="L2483" s="51"/>
    </row>
    <row r="2484" spans="1:12" ht="33.75" x14ac:dyDescent="0.2">
      <c r="A2484" s="160">
        <f t="shared" si="142"/>
        <v>23890</v>
      </c>
      <c r="B2484" s="140">
        <f>B2482+0.001</f>
        <v>18.01600000000002</v>
      </c>
      <c r="C2484" s="6" t="s">
        <v>102</v>
      </c>
      <c r="D2484" s="54" t="s">
        <v>0</v>
      </c>
      <c r="E2484" s="85">
        <v>32</v>
      </c>
      <c r="F2484" s="55"/>
      <c r="G2484" s="55"/>
      <c r="H2484" s="145"/>
      <c r="I2484" s="51"/>
      <c r="J2484" s="51"/>
      <c r="K2484" s="51"/>
      <c r="L2484" s="51"/>
    </row>
    <row r="2485" spans="1:12" ht="33.75" x14ac:dyDescent="0.2">
      <c r="A2485" s="160">
        <f t="shared" si="142"/>
        <v>23900</v>
      </c>
      <c r="B2485" s="140">
        <f t="shared" si="143"/>
        <v>18.017000000000021</v>
      </c>
      <c r="C2485" s="6" t="s">
        <v>103</v>
      </c>
      <c r="D2485" s="54" t="s">
        <v>0</v>
      </c>
      <c r="E2485" s="85">
        <v>36</v>
      </c>
      <c r="F2485" s="55"/>
      <c r="G2485" s="55"/>
      <c r="H2485" s="145"/>
      <c r="I2485" s="51"/>
      <c r="J2485" s="51"/>
      <c r="K2485" s="51"/>
      <c r="L2485" s="51"/>
    </row>
    <row r="2486" spans="1:12" ht="33.75" x14ac:dyDescent="0.2">
      <c r="A2486" s="160">
        <f t="shared" si="142"/>
        <v>23910</v>
      </c>
      <c r="B2486" s="140">
        <f t="shared" si="143"/>
        <v>18.018000000000022</v>
      </c>
      <c r="C2486" s="6" t="s">
        <v>1276</v>
      </c>
      <c r="D2486" s="54" t="s">
        <v>0</v>
      </c>
      <c r="E2486" s="85">
        <v>3</v>
      </c>
      <c r="F2486" s="55"/>
      <c r="G2486" s="55"/>
      <c r="H2486" s="145"/>
      <c r="I2486" s="51"/>
      <c r="J2486" s="51"/>
      <c r="K2486" s="51"/>
      <c r="L2486" s="51"/>
    </row>
    <row r="2487" spans="1:12" ht="33.75" x14ac:dyDescent="0.2">
      <c r="A2487" s="160">
        <f t="shared" si="142"/>
        <v>23920</v>
      </c>
      <c r="B2487" s="140">
        <f t="shared" si="143"/>
        <v>18.019000000000023</v>
      </c>
      <c r="C2487" s="6" t="s">
        <v>104</v>
      </c>
      <c r="D2487" s="54" t="s">
        <v>0</v>
      </c>
      <c r="E2487" s="85">
        <v>10</v>
      </c>
      <c r="F2487" s="55"/>
      <c r="G2487" s="55"/>
      <c r="H2487" s="145"/>
      <c r="I2487" s="51"/>
      <c r="J2487" s="51"/>
      <c r="K2487" s="51"/>
      <c r="L2487" s="51"/>
    </row>
    <row r="2488" spans="1:12" ht="33.75" x14ac:dyDescent="0.2">
      <c r="A2488" s="160">
        <f t="shared" si="142"/>
        <v>23930</v>
      </c>
      <c r="B2488" s="140">
        <f t="shared" si="143"/>
        <v>18.020000000000024</v>
      </c>
      <c r="C2488" s="6" t="s">
        <v>105</v>
      </c>
      <c r="D2488" s="54" t="s">
        <v>0</v>
      </c>
      <c r="E2488" s="85">
        <v>111</v>
      </c>
      <c r="F2488" s="55"/>
      <c r="G2488" s="55"/>
      <c r="H2488" s="145"/>
      <c r="I2488" s="51"/>
      <c r="J2488" s="51"/>
      <c r="K2488" s="51"/>
      <c r="L2488" s="51"/>
    </row>
    <row r="2489" spans="1:12" ht="33.75" x14ac:dyDescent="0.2">
      <c r="A2489" s="160">
        <f t="shared" si="142"/>
        <v>23940</v>
      </c>
      <c r="B2489" s="140">
        <f t="shared" si="143"/>
        <v>18.021000000000026</v>
      </c>
      <c r="C2489" s="6" t="s">
        <v>106</v>
      </c>
      <c r="D2489" s="54" t="s">
        <v>0</v>
      </c>
      <c r="E2489" s="85">
        <v>7</v>
      </c>
      <c r="F2489" s="55"/>
      <c r="G2489" s="55"/>
      <c r="H2489" s="145"/>
      <c r="I2489" s="51"/>
      <c r="J2489" s="51"/>
      <c r="K2489" s="51"/>
      <c r="L2489" s="51"/>
    </row>
    <row r="2490" spans="1:12" ht="33.75" x14ac:dyDescent="0.2">
      <c r="A2490" s="160">
        <f t="shared" si="142"/>
        <v>23950</v>
      </c>
      <c r="B2490" s="140">
        <f t="shared" si="143"/>
        <v>18.022000000000027</v>
      </c>
      <c r="C2490" s="6" t="s">
        <v>107</v>
      </c>
      <c r="D2490" s="54" t="s">
        <v>0</v>
      </c>
      <c r="E2490" s="85">
        <v>7</v>
      </c>
      <c r="F2490" s="55"/>
      <c r="G2490" s="55"/>
      <c r="H2490" s="145"/>
      <c r="I2490" s="51"/>
      <c r="J2490" s="51"/>
      <c r="K2490" s="51"/>
      <c r="L2490" s="51"/>
    </row>
    <row r="2491" spans="1:12" ht="33.75" x14ac:dyDescent="0.2">
      <c r="A2491" s="160">
        <f t="shared" si="142"/>
        <v>23960</v>
      </c>
      <c r="B2491" s="140">
        <f t="shared" si="143"/>
        <v>18.023000000000028</v>
      </c>
      <c r="C2491" s="6" t="s">
        <v>108</v>
      </c>
      <c r="D2491" s="54" t="s">
        <v>0</v>
      </c>
      <c r="E2491" s="85">
        <v>2</v>
      </c>
      <c r="F2491" s="55"/>
      <c r="G2491" s="55"/>
      <c r="H2491" s="145"/>
      <c r="I2491" s="51"/>
      <c r="J2491" s="51"/>
      <c r="K2491" s="51"/>
      <c r="L2491" s="51"/>
    </row>
    <row r="2492" spans="1:12" x14ac:dyDescent="0.2">
      <c r="A2492" s="160">
        <f t="shared" si="142"/>
        <v>23970</v>
      </c>
      <c r="B2492" s="124" t="s">
        <v>1215</v>
      </c>
      <c r="C2492" s="125" t="s">
        <v>109</v>
      </c>
      <c r="D2492" s="126"/>
      <c r="E2492" s="127"/>
      <c r="F2492" s="55"/>
      <c r="G2492" s="55"/>
      <c r="H2492" s="145"/>
      <c r="I2492" s="51"/>
      <c r="J2492" s="51"/>
      <c r="K2492" s="51"/>
      <c r="L2492" s="51"/>
    </row>
    <row r="2493" spans="1:12" x14ac:dyDescent="0.2">
      <c r="A2493" s="160">
        <f t="shared" si="142"/>
        <v>23980</v>
      </c>
      <c r="B2493" s="124"/>
      <c r="C2493" s="125" t="s">
        <v>277</v>
      </c>
      <c r="D2493" s="126"/>
      <c r="E2493" s="127"/>
      <c r="F2493" s="55"/>
      <c r="G2493" s="55"/>
      <c r="H2493" s="145"/>
      <c r="I2493" s="51"/>
      <c r="J2493" s="51"/>
      <c r="K2493" s="51"/>
      <c r="L2493" s="51"/>
    </row>
    <row r="2494" spans="1:12" ht="45" x14ac:dyDescent="0.2">
      <c r="A2494" s="160">
        <f t="shared" si="142"/>
        <v>23990</v>
      </c>
      <c r="B2494" s="140">
        <f>B2491+0.001</f>
        <v>18.024000000000029</v>
      </c>
      <c r="C2494" s="6" t="s">
        <v>87</v>
      </c>
      <c r="D2494" s="54" t="s">
        <v>0</v>
      </c>
      <c r="E2494" s="85">
        <v>3</v>
      </c>
      <c r="F2494" s="55"/>
      <c r="G2494" s="55"/>
      <c r="H2494" s="145"/>
      <c r="I2494" s="51"/>
      <c r="J2494" s="51"/>
      <c r="K2494" s="51"/>
      <c r="L2494" s="51"/>
    </row>
    <row r="2495" spans="1:12" ht="15" customHeight="1" x14ac:dyDescent="0.2">
      <c r="A2495" s="160">
        <f t="shared" si="142"/>
        <v>24000</v>
      </c>
      <c r="B2495" s="140">
        <f t="shared" ref="B2495:B2519" si="144">B2494+0.001</f>
        <v>18.025000000000031</v>
      </c>
      <c r="C2495" s="6" t="s">
        <v>278</v>
      </c>
      <c r="D2495" s="54" t="s">
        <v>0</v>
      </c>
      <c r="E2495" s="85">
        <v>3</v>
      </c>
      <c r="F2495" s="55"/>
      <c r="G2495" s="55"/>
      <c r="H2495" s="145"/>
      <c r="I2495" s="51"/>
      <c r="J2495" s="51"/>
      <c r="K2495" s="51"/>
      <c r="L2495" s="51"/>
    </row>
    <row r="2496" spans="1:12" ht="33.75" x14ac:dyDescent="0.2">
      <c r="A2496" s="160">
        <f t="shared" si="142"/>
        <v>24010</v>
      </c>
      <c r="B2496" s="140">
        <f t="shared" si="144"/>
        <v>18.026000000000032</v>
      </c>
      <c r="C2496" s="6" t="s">
        <v>89</v>
      </c>
      <c r="D2496" s="54" t="s">
        <v>0</v>
      </c>
      <c r="E2496" s="85">
        <v>16</v>
      </c>
      <c r="F2496" s="55"/>
      <c r="G2496" s="55"/>
      <c r="H2496" s="145"/>
      <c r="I2496" s="51"/>
      <c r="J2496" s="51"/>
      <c r="K2496" s="51"/>
      <c r="L2496" s="51"/>
    </row>
    <row r="2497" spans="1:12" ht="33.75" x14ac:dyDescent="0.2">
      <c r="A2497" s="160">
        <f t="shared" si="142"/>
        <v>24020</v>
      </c>
      <c r="B2497" s="140">
        <f t="shared" si="144"/>
        <v>18.027000000000033</v>
      </c>
      <c r="C2497" s="6" t="s">
        <v>90</v>
      </c>
      <c r="D2497" s="54" t="s">
        <v>0</v>
      </c>
      <c r="E2497" s="85">
        <v>1</v>
      </c>
      <c r="F2497" s="55"/>
      <c r="G2497" s="55"/>
      <c r="H2497" s="145"/>
      <c r="I2497" s="51"/>
      <c r="J2497" s="51"/>
      <c r="K2497" s="51"/>
      <c r="L2497" s="51"/>
    </row>
    <row r="2498" spans="1:12" ht="33.75" x14ac:dyDescent="0.2">
      <c r="A2498" s="160">
        <f t="shared" si="142"/>
        <v>24030</v>
      </c>
      <c r="B2498" s="140">
        <f t="shared" si="144"/>
        <v>18.028000000000034</v>
      </c>
      <c r="C2498" s="6" t="s">
        <v>91</v>
      </c>
      <c r="D2498" s="54" t="s">
        <v>0</v>
      </c>
      <c r="E2498" s="85">
        <v>19</v>
      </c>
      <c r="F2498" s="55"/>
      <c r="G2498" s="55"/>
      <c r="H2498" s="145"/>
      <c r="I2498" s="51"/>
      <c r="J2498" s="51"/>
      <c r="K2498" s="51"/>
      <c r="L2498" s="51"/>
    </row>
    <row r="2499" spans="1:12" ht="45" x14ac:dyDescent="0.2">
      <c r="A2499" s="160">
        <f t="shared" si="142"/>
        <v>24040</v>
      </c>
      <c r="B2499" s="140">
        <f t="shared" si="144"/>
        <v>18.029000000000035</v>
      </c>
      <c r="C2499" s="6" t="s">
        <v>92</v>
      </c>
      <c r="D2499" s="54" t="s">
        <v>0</v>
      </c>
      <c r="E2499" s="85">
        <v>23</v>
      </c>
      <c r="F2499" s="55"/>
      <c r="G2499" s="55"/>
      <c r="H2499" s="145"/>
      <c r="I2499" s="51"/>
      <c r="J2499" s="51"/>
      <c r="K2499" s="51"/>
      <c r="L2499" s="51"/>
    </row>
    <row r="2500" spans="1:12" ht="33.75" x14ac:dyDescent="0.2">
      <c r="A2500" s="160">
        <f t="shared" si="142"/>
        <v>24050</v>
      </c>
      <c r="B2500" s="140">
        <f t="shared" si="144"/>
        <v>18.030000000000037</v>
      </c>
      <c r="C2500" s="6" t="s">
        <v>93</v>
      </c>
      <c r="D2500" s="54" t="s">
        <v>0</v>
      </c>
      <c r="E2500" s="85">
        <v>49</v>
      </c>
      <c r="F2500" s="55"/>
      <c r="G2500" s="55"/>
      <c r="H2500" s="145"/>
      <c r="I2500" s="51"/>
      <c r="J2500" s="51"/>
      <c r="K2500" s="51"/>
      <c r="L2500" s="51"/>
    </row>
    <row r="2501" spans="1:12" ht="45" x14ac:dyDescent="0.2">
      <c r="A2501" s="160">
        <f t="shared" si="142"/>
        <v>24060</v>
      </c>
      <c r="B2501" s="140">
        <f t="shared" si="144"/>
        <v>18.031000000000038</v>
      </c>
      <c r="C2501" s="6" t="s">
        <v>94</v>
      </c>
      <c r="D2501" s="54" t="s">
        <v>0</v>
      </c>
      <c r="E2501" s="85">
        <v>1</v>
      </c>
      <c r="F2501" s="55"/>
      <c r="G2501" s="55"/>
      <c r="H2501" s="145"/>
      <c r="I2501" s="51"/>
      <c r="J2501" s="51"/>
      <c r="K2501" s="51"/>
      <c r="L2501" s="51"/>
    </row>
    <row r="2502" spans="1:12" ht="45" x14ac:dyDescent="0.2">
      <c r="A2502" s="160">
        <f t="shared" si="142"/>
        <v>24070</v>
      </c>
      <c r="B2502" s="140">
        <f t="shared" si="144"/>
        <v>18.032000000000039</v>
      </c>
      <c r="C2502" s="6" t="s">
        <v>95</v>
      </c>
      <c r="D2502" s="54" t="s">
        <v>0</v>
      </c>
      <c r="E2502" s="85">
        <v>5</v>
      </c>
      <c r="F2502" s="55"/>
      <c r="G2502" s="55"/>
      <c r="H2502" s="145"/>
      <c r="I2502" s="51"/>
      <c r="J2502" s="51"/>
      <c r="K2502" s="51"/>
      <c r="L2502" s="51"/>
    </row>
    <row r="2503" spans="1:12" ht="45" x14ac:dyDescent="0.2">
      <c r="A2503" s="160">
        <f t="shared" si="142"/>
        <v>24080</v>
      </c>
      <c r="B2503" s="140">
        <f t="shared" si="144"/>
        <v>18.03300000000004</v>
      </c>
      <c r="C2503" s="6" t="s">
        <v>96</v>
      </c>
      <c r="D2503" s="54" t="s">
        <v>0</v>
      </c>
      <c r="E2503" s="85">
        <v>2</v>
      </c>
      <c r="F2503" s="55"/>
      <c r="G2503" s="55"/>
      <c r="H2503" s="145"/>
      <c r="I2503" s="51"/>
      <c r="J2503" s="51"/>
      <c r="K2503" s="51"/>
      <c r="L2503" s="51"/>
    </row>
    <row r="2504" spans="1:12" ht="45" x14ac:dyDescent="0.2">
      <c r="A2504" s="160">
        <f t="shared" si="142"/>
        <v>24090</v>
      </c>
      <c r="B2504" s="140">
        <f t="shared" si="144"/>
        <v>18.034000000000042</v>
      </c>
      <c r="C2504" s="6" t="s">
        <v>97</v>
      </c>
      <c r="D2504" s="54" t="s">
        <v>0</v>
      </c>
      <c r="E2504" s="85">
        <v>27</v>
      </c>
      <c r="F2504" s="55"/>
      <c r="G2504" s="55"/>
      <c r="H2504" s="145"/>
      <c r="I2504" s="51"/>
      <c r="J2504" s="51"/>
      <c r="K2504" s="51"/>
      <c r="L2504" s="51"/>
    </row>
    <row r="2505" spans="1:12" ht="45" x14ac:dyDescent="0.2">
      <c r="A2505" s="160">
        <f t="shared" si="142"/>
        <v>24100</v>
      </c>
      <c r="B2505" s="140">
        <f t="shared" si="144"/>
        <v>18.035000000000043</v>
      </c>
      <c r="C2505" s="6" t="s">
        <v>98</v>
      </c>
      <c r="D2505" s="54" t="s">
        <v>0</v>
      </c>
      <c r="E2505" s="85">
        <v>7</v>
      </c>
      <c r="F2505" s="55"/>
      <c r="G2505" s="55"/>
      <c r="H2505" s="145"/>
      <c r="I2505" s="51"/>
      <c r="J2505" s="51"/>
      <c r="K2505" s="51"/>
      <c r="L2505" s="51"/>
    </row>
    <row r="2506" spans="1:12" ht="15" customHeight="1" x14ac:dyDescent="0.2">
      <c r="A2506" s="160">
        <f t="shared" si="142"/>
        <v>24110</v>
      </c>
      <c r="B2506" s="124"/>
      <c r="C2506" s="125" t="s">
        <v>110</v>
      </c>
      <c r="D2506" s="126"/>
      <c r="E2506" s="127">
        <v>0</v>
      </c>
      <c r="F2506" s="55"/>
      <c r="G2506" s="55"/>
      <c r="H2506" s="145"/>
      <c r="I2506" s="51"/>
      <c r="J2506" s="51"/>
      <c r="K2506" s="51"/>
      <c r="L2506" s="51"/>
    </row>
    <row r="2507" spans="1:12" ht="33.75" x14ac:dyDescent="0.2">
      <c r="A2507" s="160">
        <f t="shared" si="142"/>
        <v>24120</v>
      </c>
      <c r="B2507" s="140">
        <f>B2505+0.001</f>
        <v>18.036000000000044</v>
      </c>
      <c r="C2507" s="6" t="s">
        <v>100</v>
      </c>
      <c r="D2507" s="54" t="s">
        <v>0</v>
      </c>
      <c r="E2507" s="85">
        <v>72</v>
      </c>
      <c r="F2507" s="55"/>
      <c r="G2507" s="55"/>
      <c r="H2507" s="145"/>
      <c r="I2507" s="51"/>
      <c r="J2507" s="51"/>
      <c r="K2507" s="51"/>
      <c r="L2507" s="51"/>
    </row>
    <row r="2508" spans="1:12" ht="33.75" x14ac:dyDescent="0.2">
      <c r="A2508" s="160">
        <f t="shared" si="142"/>
        <v>24130</v>
      </c>
      <c r="B2508" s="140">
        <f t="shared" si="144"/>
        <v>18.037000000000045</v>
      </c>
      <c r="C2508" s="6" t="s">
        <v>101</v>
      </c>
      <c r="D2508" s="54" t="s">
        <v>0</v>
      </c>
      <c r="E2508" s="85">
        <v>35</v>
      </c>
      <c r="F2508" s="55"/>
      <c r="G2508" s="55"/>
      <c r="H2508" s="145"/>
      <c r="I2508" s="51"/>
      <c r="J2508" s="51"/>
      <c r="K2508" s="51"/>
      <c r="L2508" s="51"/>
    </row>
    <row r="2509" spans="1:12" x14ac:dyDescent="0.2">
      <c r="A2509" s="160">
        <f t="shared" si="142"/>
        <v>24140</v>
      </c>
      <c r="B2509" s="124"/>
      <c r="C2509" s="125" t="s">
        <v>111</v>
      </c>
      <c r="D2509" s="126"/>
      <c r="E2509" s="127"/>
      <c r="F2509" s="55"/>
      <c r="G2509" s="55"/>
      <c r="H2509" s="145"/>
      <c r="I2509" s="51"/>
      <c r="J2509" s="51"/>
      <c r="K2509" s="51"/>
      <c r="L2509" s="51"/>
    </row>
    <row r="2510" spans="1:12" ht="33.75" x14ac:dyDescent="0.2">
      <c r="A2510" s="160">
        <f t="shared" si="142"/>
        <v>24150</v>
      </c>
      <c r="B2510" s="140">
        <f>B2508+0.001</f>
        <v>18.038000000000046</v>
      </c>
      <c r="C2510" s="6" t="s">
        <v>102</v>
      </c>
      <c r="D2510" s="54" t="s">
        <v>0</v>
      </c>
      <c r="E2510" s="85">
        <v>18</v>
      </c>
      <c r="F2510" s="55"/>
      <c r="G2510" s="55"/>
      <c r="H2510" s="145"/>
      <c r="I2510" s="51"/>
      <c r="J2510" s="51"/>
      <c r="K2510" s="51"/>
      <c r="L2510" s="51"/>
    </row>
    <row r="2511" spans="1:12" ht="33.75" x14ac:dyDescent="0.2">
      <c r="A2511" s="160">
        <f t="shared" si="142"/>
        <v>24160</v>
      </c>
      <c r="B2511" s="140">
        <f t="shared" si="144"/>
        <v>18.039000000000048</v>
      </c>
      <c r="C2511" s="6" t="s">
        <v>103</v>
      </c>
      <c r="D2511" s="54" t="s">
        <v>0</v>
      </c>
      <c r="E2511" s="85">
        <v>27</v>
      </c>
      <c r="F2511" s="55"/>
      <c r="G2511" s="55"/>
      <c r="H2511" s="145"/>
      <c r="I2511" s="51"/>
      <c r="J2511" s="51"/>
      <c r="K2511" s="51"/>
      <c r="L2511" s="51"/>
    </row>
    <row r="2512" spans="1:12" ht="33.75" x14ac:dyDescent="0.2">
      <c r="A2512" s="160">
        <f t="shared" si="142"/>
        <v>24170</v>
      </c>
      <c r="B2512" s="140">
        <f t="shared" si="144"/>
        <v>18.040000000000049</v>
      </c>
      <c r="C2512" s="6" t="s">
        <v>1277</v>
      </c>
      <c r="D2512" s="54" t="s">
        <v>0</v>
      </c>
      <c r="E2512" s="85">
        <v>14</v>
      </c>
      <c r="F2512" s="55"/>
      <c r="G2512" s="55"/>
      <c r="H2512" s="145"/>
      <c r="I2512" s="51"/>
      <c r="J2512" s="51"/>
      <c r="K2512" s="51"/>
      <c r="L2512" s="51"/>
    </row>
    <row r="2513" spans="1:12" ht="33.75" x14ac:dyDescent="0.2">
      <c r="A2513" s="160">
        <f t="shared" si="142"/>
        <v>24180</v>
      </c>
      <c r="B2513" s="140">
        <f t="shared" si="144"/>
        <v>18.04100000000005</v>
      </c>
      <c r="C2513" s="6" t="s">
        <v>104</v>
      </c>
      <c r="D2513" s="54" t="s">
        <v>0</v>
      </c>
      <c r="E2513" s="85">
        <v>6</v>
      </c>
      <c r="F2513" s="55"/>
      <c r="G2513" s="55"/>
      <c r="H2513" s="145"/>
      <c r="I2513" s="51"/>
      <c r="J2513" s="51"/>
      <c r="K2513" s="51"/>
      <c r="L2513" s="51"/>
    </row>
    <row r="2514" spans="1:12" ht="33.75" x14ac:dyDescent="0.2">
      <c r="A2514" s="160">
        <f t="shared" ref="A2514:A2577" si="145">A2513+10</f>
        <v>24190</v>
      </c>
      <c r="B2514" s="140">
        <f t="shared" si="144"/>
        <v>18.042000000000051</v>
      </c>
      <c r="C2514" s="6" t="s">
        <v>105</v>
      </c>
      <c r="D2514" s="54" t="s">
        <v>0</v>
      </c>
      <c r="E2514" s="85">
        <v>46</v>
      </c>
      <c r="F2514" s="55"/>
      <c r="G2514" s="55"/>
      <c r="H2514" s="145"/>
      <c r="I2514" s="51"/>
      <c r="J2514" s="51"/>
      <c r="K2514" s="51"/>
      <c r="L2514" s="51"/>
    </row>
    <row r="2515" spans="1:12" ht="33.75" x14ac:dyDescent="0.2">
      <c r="A2515" s="160">
        <f t="shared" si="145"/>
        <v>24200</v>
      </c>
      <c r="B2515" s="140">
        <f t="shared" si="144"/>
        <v>18.043000000000053</v>
      </c>
      <c r="C2515" s="6" t="s">
        <v>106</v>
      </c>
      <c r="D2515" s="54" t="s">
        <v>0</v>
      </c>
      <c r="E2515" s="85">
        <v>6</v>
      </c>
      <c r="F2515" s="55"/>
      <c r="G2515" s="55"/>
      <c r="H2515" s="145"/>
      <c r="I2515" s="51"/>
      <c r="J2515" s="51"/>
      <c r="K2515" s="51"/>
      <c r="L2515" s="51"/>
    </row>
    <row r="2516" spans="1:12" ht="33.75" x14ac:dyDescent="0.2">
      <c r="A2516" s="160">
        <f t="shared" si="145"/>
        <v>24210</v>
      </c>
      <c r="B2516" s="140">
        <f t="shared" si="144"/>
        <v>18.044000000000054</v>
      </c>
      <c r="C2516" s="6" t="s">
        <v>107</v>
      </c>
      <c r="D2516" s="54" t="s">
        <v>0</v>
      </c>
      <c r="E2516" s="85">
        <v>6</v>
      </c>
      <c r="F2516" s="55"/>
      <c r="G2516" s="55"/>
      <c r="H2516" s="145"/>
      <c r="I2516" s="51"/>
      <c r="J2516" s="51"/>
      <c r="K2516" s="51"/>
      <c r="L2516" s="51"/>
    </row>
    <row r="2517" spans="1:12" ht="33.75" x14ac:dyDescent="0.2">
      <c r="A2517" s="160">
        <f t="shared" si="145"/>
        <v>24220</v>
      </c>
      <c r="B2517" s="140">
        <f t="shared" si="144"/>
        <v>18.045000000000055</v>
      </c>
      <c r="C2517" s="6" t="s">
        <v>108</v>
      </c>
      <c r="D2517" s="54" t="s">
        <v>0</v>
      </c>
      <c r="E2517" s="85">
        <v>0</v>
      </c>
      <c r="F2517" s="55"/>
      <c r="G2517" s="55"/>
      <c r="H2517" s="145"/>
      <c r="I2517" s="51"/>
      <c r="J2517" s="51"/>
      <c r="K2517" s="51"/>
      <c r="L2517" s="51"/>
    </row>
    <row r="2518" spans="1:12" ht="33.75" x14ac:dyDescent="0.2">
      <c r="A2518" s="160">
        <f t="shared" si="145"/>
        <v>24230</v>
      </c>
      <c r="B2518" s="140">
        <f t="shared" si="144"/>
        <v>18.046000000000056</v>
      </c>
      <c r="C2518" s="6" t="s">
        <v>112</v>
      </c>
      <c r="D2518" s="54" t="s">
        <v>0</v>
      </c>
      <c r="E2518" s="85">
        <v>1</v>
      </c>
      <c r="F2518" s="55"/>
      <c r="G2518" s="55"/>
      <c r="H2518" s="145"/>
      <c r="I2518" s="51"/>
      <c r="J2518" s="51"/>
      <c r="K2518" s="51"/>
      <c r="L2518" s="51"/>
    </row>
    <row r="2519" spans="1:12" ht="33.75" x14ac:dyDescent="0.2">
      <c r="A2519" s="160">
        <f t="shared" si="145"/>
        <v>24240</v>
      </c>
      <c r="B2519" s="140">
        <f t="shared" si="144"/>
        <v>18.047000000000057</v>
      </c>
      <c r="C2519" s="6" t="s">
        <v>1278</v>
      </c>
      <c r="D2519" s="54" t="s">
        <v>0</v>
      </c>
      <c r="E2519" s="85">
        <v>13</v>
      </c>
      <c r="F2519" s="55"/>
      <c r="G2519" s="55"/>
      <c r="H2519" s="145"/>
      <c r="I2519" s="51"/>
      <c r="J2519" s="51"/>
      <c r="K2519" s="51"/>
      <c r="L2519" s="51"/>
    </row>
    <row r="2520" spans="1:12" x14ac:dyDescent="0.2">
      <c r="A2520" s="160">
        <f t="shared" si="145"/>
        <v>24250</v>
      </c>
      <c r="B2520" s="124" t="s">
        <v>1216</v>
      </c>
      <c r="C2520" s="125" t="s">
        <v>113</v>
      </c>
      <c r="D2520" s="126"/>
      <c r="E2520" s="127"/>
      <c r="F2520" s="55"/>
      <c r="G2520" s="55"/>
      <c r="H2520" s="145"/>
      <c r="I2520" s="51"/>
      <c r="J2520" s="51"/>
      <c r="K2520" s="51"/>
      <c r="L2520" s="51"/>
    </row>
    <row r="2521" spans="1:12" x14ac:dyDescent="0.2">
      <c r="A2521" s="160">
        <f t="shared" si="145"/>
        <v>24260</v>
      </c>
      <c r="B2521" s="124"/>
      <c r="C2521" s="125" t="s">
        <v>114</v>
      </c>
      <c r="D2521" s="126"/>
      <c r="E2521" s="127"/>
      <c r="F2521" s="55"/>
      <c r="G2521" s="55"/>
      <c r="H2521" s="145"/>
      <c r="I2521" s="51"/>
      <c r="J2521" s="51"/>
      <c r="K2521" s="51"/>
      <c r="L2521" s="51"/>
    </row>
    <row r="2522" spans="1:12" ht="45" x14ac:dyDescent="0.2">
      <c r="A2522" s="160">
        <f t="shared" si="145"/>
        <v>24270</v>
      </c>
      <c r="B2522" s="140">
        <f>B2519+0.001</f>
        <v>18.048000000000059</v>
      </c>
      <c r="C2522" s="6" t="s">
        <v>87</v>
      </c>
      <c r="D2522" s="54" t="s">
        <v>0</v>
      </c>
      <c r="E2522" s="85">
        <v>4</v>
      </c>
      <c r="F2522" s="55"/>
      <c r="G2522" s="55"/>
      <c r="H2522" s="145"/>
      <c r="I2522" s="51"/>
      <c r="J2522" s="51"/>
      <c r="K2522" s="51"/>
      <c r="L2522" s="51"/>
    </row>
    <row r="2523" spans="1:12" ht="33.75" x14ac:dyDescent="0.2">
      <c r="A2523" s="160">
        <f t="shared" si="145"/>
        <v>24280</v>
      </c>
      <c r="B2523" s="140">
        <f t="shared" ref="B2523:B2543" si="146">B2522+0.001</f>
        <v>18.04900000000006</v>
      </c>
      <c r="C2523" s="6" t="s">
        <v>89</v>
      </c>
      <c r="D2523" s="54" t="s">
        <v>0</v>
      </c>
      <c r="E2523" s="85">
        <v>3</v>
      </c>
      <c r="F2523" s="55"/>
      <c r="G2523" s="55"/>
      <c r="H2523" s="145"/>
      <c r="I2523" s="51"/>
      <c r="J2523" s="51"/>
      <c r="K2523" s="51"/>
      <c r="L2523" s="51"/>
    </row>
    <row r="2524" spans="1:12" ht="33.75" x14ac:dyDescent="0.2">
      <c r="A2524" s="160">
        <f t="shared" si="145"/>
        <v>24290</v>
      </c>
      <c r="B2524" s="140">
        <f t="shared" si="146"/>
        <v>18.050000000000061</v>
      </c>
      <c r="C2524" s="6" t="s">
        <v>91</v>
      </c>
      <c r="D2524" s="54" t="s">
        <v>0</v>
      </c>
      <c r="E2524" s="85">
        <v>17</v>
      </c>
      <c r="F2524" s="55"/>
      <c r="G2524" s="55"/>
      <c r="H2524" s="145"/>
      <c r="I2524" s="51"/>
      <c r="J2524" s="51"/>
      <c r="K2524" s="51"/>
      <c r="L2524" s="51"/>
    </row>
    <row r="2525" spans="1:12" ht="45" x14ac:dyDescent="0.2">
      <c r="A2525" s="160">
        <f t="shared" si="145"/>
        <v>24300</v>
      </c>
      <c r="B2525" s="140">
        <f t="shared" si="146"/>
        <v>18.051000000000062</v>
      </c>
      <c r="C2525" s="6" t="s">
        <v>92</v>
      </c>
      <c r="D2525" s="54" t="s">
        <v>0</v>
      </c>
      <c r="E2525" s="85">
        <v>9</v>
      </c>
      <c r="F2525" s="55"/>
      <c r="G2525" s="55"/>
      <c r="H2525" s="145"/>
      <c r="I2525" s="51"/>
      <c r="J2525" s="51"/>
      <c r="K2525" s="51"/>
      <c r="L2525" s="51"/>
    </row>
    <row r="2526" spans="1:12" ht="33.75" x14ac:dyDescent="0.2">
      <c r="A2526" s="160">
        <f t="shared" si="145"/>
        <v>24310</v>
      </c>
      <c r="B2526" s="140">
        <f t="shared" si="146"/>
        <v>18.052000000000064</v>
      </c>
      <c r="C2526" s="6" t="s">
        <v>93</v>
      </c>
      <c r="D2526" s="54" t="s">
        <v>0</v>
      </c>
      <c r="E2526" s="85">
        <v>36</v>
      </c>
      <c r="F2526" s="55"/>
      <c r="G2526" s="55"/>
      <c r="H2526" s="145"/>
      <c r="I2526" s="51"/>
      <c r="J2526" s="51"/>
      <c r="K2526" s="51"/>
      <c r="L2526" s="51"/>
    </row>
    <row r="2527" spans="1:12" ht="45" x14ac:dyDescent="0.2">
      <c r="A2527" s="160">
        <f t="shared" si="145"/>
        <v>24320</v>
      </c>
      <c r="B2527" s="140">
        <f t="shared" si="146"/>
        <v>18.053000000000065</v>
      </c>
      <c r="C2527" s="6" t="s">
        <v>94</v>
      </c>
      <c r="D2527" s="54" t="s">
        <v>0</v>
      </c>
      <c r="E2527" s="85">
        <v>1</v>
      </c>
      <c r="F2527" s="55"/>
      <c r="G2527" s="55"/>
      <c r="H2527" s="145"/>
      <c r="I2527" s="51"/>
      <c r="J2527" s="51"/>
      <c r="K2527" s="51"/>
      <c r="L2527" s="51"/>
    </row>
    <row r="2528" spans="1:12" ht="45" x14ac:dyDescent="0.2">
      <c r="A2528" s="160">
        <f t="shared" si="145"/>
        <v>24330</v>
      </c>
      <c r="B2528" s="140">
        <f t="shared" si="146"/>
        <v>18.054000000000066</v>
      </c>
      <c r="C2528" s="6" t="s">
        <v>95</v>
      </c>
      <c r="D2528" s="54" t="s">
        <v>0</v>
      </c>
      <c r="E2528" s="85">
        <v>4</v>
      </c>
      <c r="F2528" s="55"/>
      <c r="G2528" s="55"/>
      <c r="H2528" s="145"/>
      <c r="I2528" s="51"/>
      <c r="J2528" s="51"/>
      <c r="K2528" s="51"/>
      <c r="L2528" s="51"/>
    </row>
    <row r="2529" spans="1:12" ht="45" x14ac:dyDescent="0.2">
      <c r="A2529" s="160">
        <f t="shared" si="145"/>
        <v>24340</v>
      </c>
      <c r="B2529" s="140">
        <f t="shared" si="146"/>
        <v>18.055000000000067</v>
      </c>
      <c r="C2529" s="6" t="s">
        <v>97</v>
      </c>
      <c r="D2529" s="54" t="s">
        <v>0</v>
      </c>
      <c r="E2529" s="85">
        <v>13</v>
      </c>
      <c r="F2529" s="55"/>
      <c r="G2529" s="55"/>
      <c r="H2529" s="145"/>
      <c r="I2529" s="51"/>
      <c r="J2529" s="51"/>
      <c r="K2529" s="51"/>
      <c r="L2529" s="51"/>
    </row>
    <row r="2530" spans="1:12" ht="45" x14ac:dyDescent="0.2">
      <c r="A2530" s="160">
        <f t="shared" si="145"/>
        <v>24350</v>
      </c>
      <c r="B2530" s="140">
        <f t="shared" si="146"/>
        <v>18.056000000000068</v>
      </c>
      <c r="C2530" s="6" t="s">
        <v>1274</v>
      </c>
      <c r="D2530" s="54" t="s">
        <v>0</v>
      </c>
      <c r="E2530" s="85">
        <v>2</v>
      </c>
      <c r="F2530" s="55"/>
      <c r="G2530" s="55"/>
      <c r="H2530" s="145"/>
      <c r="I2530" s="51"/>
      <c r="J2530" s="51"/>
      <c r="K2530" s="51"/>
      <c r="L2530" s="51"/>
    </row>
    <row r="2531" spans="1:12" x14ac:dyDescent="0.2">
      <c r="A2531" s="160">
        <f t="shared" si="145"/>
        <v>24360</v>
      </c>
      <c r="B2531" s="124"/>
      <c r="C2531" s="125" t="s">
        <v>115</v>
      </c>
      <c r="D2531" s="126"/>
      <c r="E2531" s="127"/>
      <c r="F2531" s="55"/>
      <c r="G2531" s="55"/>
      <c r="H2531" s="145"/>
      <c r="I2531" s="51"/>
      <c r="J2531" s="51"/>
      <c r="K2531" s="51"/>
      <c r="L2531" s="51"/>
    </row>
    <row r="2532" spans="1:12" ht="21.75" customHeight="1" x14ac:dyDescent="0.2">
      <c r="A2532" s="160">
        <f t="shared" si="145"/>
        <v>24370</v>
      </c>
      <c r="B2532" s="140">
        <f>B2530+0.001</f>
        <v>18.05700000000007</v>
      </c>
      <c r="C2532" s="29" t="s">
        <v>100</v>
      </c>
      <c r="D2532" s="27" t="s">
        <v>0</v>
      </c>
      <c r="E2532" s="85">
        <v>46</v>
      </c>
      <c r="F2532" s="55"/>
      <c r="G2532" s="55"/>
      <c r="H2532" s="145"/>
      <c r="I2532" s="51"/>
      <c r="J2532" s="51"/>
      <c r="K2532" s="51"/>
      <c r="L2532" s="51"/>
    </row>
    <row r="2533" spans="1:12" ht="33.75" x14ac:dyDescent="0.2">
      <c r="A2533" s="160">
        <f t="shared" si="145"/>
        <v>24380</v>
      </c>
      <c r="B2533" s="140">
        <f t="shared" si="146"/>
        <v>18.058000000000071</v>
      </c>
      <c r="C2533" s="6" t="s">
        <v>101</v>
      </c>
      <c r="D2533" s="54" t="s">
        <v>0</v>
      </c>
      <c r="E2533" s="85">
        <v>18</v>
      </c>
      <c r="F2533" s="55"/>
      <c r="G2533" s="55"/>
      <c r="H2533" s="145"/>
      <c r="I2533" s="51"/>
      <c r="J2533" s="51"/>
      <c r="K2533" s="51"/>
      <c r="L2533" s="51"/>
    </row>
    <row r="2534" spans="1:12" x14ac:dyDescent="0.2">
      <c r="A2534" s="160">
        <f t="shared" si="145"/>
        <v>24390</v>
      </c>
      <c r="B2534" s="124"/>
      <c r="C2534" s="125" t="s">
        <v>116</v>
      </c>
      <c r="D2534" s="126"/>
      <c r="E2534" s="127"/>
      <c r="F2534" s="55"/>
      <c r="G2534" s="55"/>
      <c r="H2534" s="145"/>
      <c r="I2534" s="51"/>
      <c r="J2534" s="51"/>
      <c r="K2534" s="51"/>
      <c r="L2534" s="51"/>
    </row>
    <row r="2535" spans="1:12" ht="33.75" x14ac:dyDescent="0.2">
      <c r="A2535" s="160">
        <f t="shared" si="145"/>
        <v>24400</v>
      </c>
      <c r="B2535" s="140">
        <f>B2533+0.001</f>
        <v>18.059000000000072</v>
      </c>
      <c r="C2535" s="6" t="s">
        <v>102</v>
      </c>
      <c r="D2535" s="54" t="s">
        <v>0</v>
      </c>
      <c r="E2535" s="85">
        <v>16</v>
      </c>
      <c r="F2535" s="55"/>
      <c r="G2535" s="55"/>
      <c r="H2535" s="145"/>
      <c r="I2535" s="51"/>
      <c r="J2535" s="51"/>
      <c r="K2535" s="51"/>
      <c r="L2535" s="51"/>
    </row>
    <row r="2536" spans="1:12" ht="33.75" x14ac:dyDescent="0.2">
      <c r="A2536" s="160">
        <f t="shared" si="145"/>
        <v>24410</v>
      </c>
      <c r="B2536" s="140">
        <f t="shared" si="146"/>
        <v>18.060000000000073</v>
      </c>
      <c r="C2536" s="6" t="s">
        <v>1279</v>
      </c>
      <c r="D2536" s="54" t="s">
        <v>0</v>
      </c>
      <c r="E2536" s="85">
        <v>11</v>
      </c>
      <c r="F2536" s="55"/>
      <c r="G2536" s="55"/>
      <c r="H2536" s="145"/>
      <c r="I2536" s="51"/>
      <c r="J2536" s="51"/>
      <c r="K2536" s="51"/>
      <c r="L2536" s="51"/>
    </row>
    <row r="2537" spans="1:12" ht="33.75" x14ac:dyDescent="0.2">
      <c r="A2537" s="160">
        <f t="shared" si="145"/>
        <v>24420</v>
      </c>
      <c r="B2537" s="140">
        <f t="shared" si="146"/>
        <v>18.061000000000075</v>
      </c>
      <c r="C2537" s="6" t="s">
        <v>1276</v>
      </c>
      <c r="D2537" s="54" t="s">
        <v>0</v>
      </c>
      <c r="E2537" s="85">
        <v>5</v>
      </c>
      <c r="F2537" s="55"/>
      <c r="G2537" s="55"/>
      <c r="H2537" s="145"/>
      <c r="I2537" s="51"/>
      <c r="J2537" s="51"/>
      <c r="K2537" s="51"/>
      <c r="L2537" s="51"/>
    </row>
    <row r="2538" spans="1:12" ht="33.75" x14ac:dyDescent="0.2">
      <c r="A2538" s="160">
        <f t="shared" si="145"/>
        <v>24430</v>
      </c>
      <c r="B2538" s="140">
        <f t="shared" si="146"/>
        <v>18.062000000000076</v>
      </c>
      <c r="C2538" s="6" t="s">
        <v>104</v>
      </c>
      <c r="D2538" s="54" t="s">
        <v>0</v>
      </c>
      <c r="E2538" s="85">
        <v>5</v>
      </c>
      <c r="F2538" s="55"/>
      <c r="G2538" s="55"/>
      <c r="H2538" s="145"/>
      <c r="I2538" s="51"/>
      <c r="J2538" s="51"/>
      <c r="K2538" s="51"/>
      <c r="L2538" s="51"/>
    </row>
    <row r="2539" spans="1:12" ht="33.75" x14ac:dyDescent="0.2">
      <c r="A2539" s="160">
        <f t="shared" si="145"/>
        <v>24440</v>
      </c>
      <c r="B2539" s="140">
        <f t="shared" si="146"/>
        <v>18.063000000000077</v>
      </c>
      <c r="C2539" s="6" t="s">
        <v>105</v>
      </c>
      <c r="D2539" s="54" t="s">
        <v>0</v>
      </c>
      <c r="E2539" s="85">
        <v>39</v>
      </c>
      <c r="F2539" s="55"/>
      <c r="G2539" s="55"/>
      <c r="H2539" s="145"/>
      <c r="I2539" s="51"/>
      <c r="J2539" s="51"/>
      <c r="K2539" s="51"/>
      <c r="L2539" s="51"/>
    </row>
    <row r="2540" spans="1:12" ht="33.75" x14ac:dyDescent="0.2">
      <c r="A2540" s="160">
        <f t="shared" si="145"/>
        <v>24450</v>
      </c>
      <c r="B2540" s="140">
        <f t="shared" si="146"/>
        <v>18.064000000000078</v>
      </c>
      <c r="C2540" s="6" t="s">
        <v>106</v>
      </c>
      <c r="D2540" s="54" t="s">
        <v>0</v>
      </c>
      <c r="E2540" s="85">
        <v>5</v>
      </c>
      <c r="F2540" s="55"/>
      <c r="G2540" s="55"/>
      <c r="H2540" s="145"/>
      <c r="I2540" s="51"/>
      <c r="J2540" s="51"/>
      <c r="K2540" s="51"/>
      <c r="L2540" s="51"/>
    </row>
    <row r="2541" spans="1:12" ht="33.75" x14ac:dyDescent="0.2">
      <c r="A2541" s="160">
        <f t="shared" si="145"/>
        <v>24460</v>
      </c>
      <c r="B2541" s="140">
        <f t="shared" si="146"/>
        <v>18.065000000000079</v>
      </c>
      <c r="C2541" s="6" t="s">
        <v>107</v>
      </c>
      <c r="D2541" s="54" t="s">
        <v>0</v>
      </c>
      <c r="E2541" s="85">
        <v>5</v>
      </c>
      <c r="F2541" s="55"/>
      <c r="G2541" s="55"/>
      <c r="H2541" s="145"/>
      <c r="I2541" s="51"/>
      <c r="J2541" s="51"/>
      <c r="K2541" s="51"/>
      <c r="L2541" s="51"/>
    </row>
    <row r="2542" spans="1:12" ht="33.75" x14ac:dyDescent="0.2">
      <c r="A2542" s="160">
        <f t="shared" si="145"/>
        <v>24470</v>
      </c>
      <c r="B2542" s="140">
        <f t="shared" si="146"/>
        <v>18.066000000000081</v>
      </c>
      <c r="C2542" s="6" t="s">
        <v>108</v>
      </c>
      <c r="D2542" s="54" t="s">
        <v>0</v>
      </c>
      <c r="E2542" s="85">
        <v>2</v>
      </c>
      <c r="F2542" s="55"/>
      <c r="G2542" s="55"/>
      <c r="H2542" s="145"/>
      <c r="I2542" s="51"/>
      <c r="J2542" s="51"/>
      <c r="K2542" s="51"/>
      <c r="L2542" s="51"/>
    </row>
    <row r="2543" spans="1:12" ht="33.75" x14ac:dyDescent="0.2">
      <c r="A2543" s="160">
        <f t="shared" si="145"/>
        <v>24480</v>
      </c>
      <c r="B2543" s="140">
        <f t="shared" si="146"/>
        <v>18.067000000000082</v>
      </c>
      <c r="C2543" s="6" t="s">
        <v>112</v>
      </c>
      <c r="D2543" s="42" t="s">
        <v>0</v>
      </c>
      <c r="E2543" s="85">
        <v>1</v>
      </c>
      <c r="F2543" s="55"/>
      <c r="G2543" s="55"/>
      <c r="H2543" s="145"/>
      <c r="I2543" s="51"/>
      <c r="J2543" s="51"/>
      <c r="K2543" s="51"/>
      <c r="L2543" s="51"/>
    </row>
    <row r="2544" spans="1:12" x14ac:dyDescent="0.2">
      <c r="A2544" s="160">
        <f t="shared" si="145"/>
        <v>24490</v>
      </c>
      <c r="B2544" s="124" t="s">
        <v>1217</v>
      </c>
      <c r="C2544" s="125" t="s">
        <v>117</v>
      </c>
      <c r="D2544" s="126"/>
      <c r="E2544" s="127"/>
      <c r="F2544" s="55"/>
      <c r="G2544" s="55"/>
      <c r="H2544" s="145"/>
      <c r="I2544" s="51"/>
      <c r="J2544" s="51"/>
      <c r="K2544" s="51"/>
      <c r="L2544" s="51"/>
    </row>
    <row r="2545" spans="1:12" x14ac:dyDescent="0.2">
      <c r="A2545" s="160">
        <f t="shared" si="145"/>
        <v>24500</v>
      </c>
      <c r="B2545" s="124"/>
      <c r="C2545" s="125" t="s">
        <v>118</v>
      </c>
      <c r="D2545" s="126"/>
      <c r="E2545" s="127"/>
      <c r="F2545" s="55"/>
      <c r="G2545" s="55"/>
      <c r="H2545" s="145"/>
      <c r="I2545" s="51"/>
      <c r="J2545" s="51"/>
      <c r="K2545" s="51"/>
      <c r="L2545" s="51"/>
    </row>
    <row r="2546" spans="1:12" ht="45" x14ac:dyDescent="0.2">
      <c r="A2546" s="160">
        <f t="shared" si="145"/>
        <v>24510</v>
      </c>
      <c r="B2546" s="140">
        <f>B2543+0.001</f>
        <v>18.068000000000083</v>
      </c>
      <c r="C2546" s="6" t="s">
        <v>87</v>
      </c>
      <c r="D2546" s="54" t="s">
        <v>0</v>
      </c>
      <c r="E2546" s="85">
        <v>17</v>
      </c>
      <c r="F2546" s="55"/>
      <c r="G2546" s="55"/>
      <c r="H2546" s="145"/>
      <c r="I2546" s="51"/>
      <c r="J2546" s="51"/>
      <c r="K2546" s="51"/>
      <c r="L2546" s="51"/>
    </row>
    <row r="2547" spans="1:12" ht="15" customHeight="1" x14ac:dyDescent="0.2">
      <c r="A2547" s="160">
        <f t="shared" si="145"/>
        <v>24520</v>
      </c>
      <c r="B2547" s="140">
        <f t="shared" ref="B2547:B2561" si="147">B2546+0.001</f>
        <v>18.069000000000084</v>
      </c>
      <c r="C2547" s="6" t="s">
        <v>89</v>
      </c>
      <c r="D2547" s="54" t="s">
        <v>0</v>
      </c>
      <c r="E2547" s="85">
        <v>55</v>
      </c>
      <c r="F2547" s="55"/>
      <c r="G2547" s="55"/>
      <c r="H2547" s="145"/>
      <c r="I2547" s="51"/>
      <c r="J2547" s="51"/>
      <c r="K2547" s="51"/>
      <c r="L2547" s="51"/>
    </row>
    <row r="2548" spans="1:12" ht="33.75" x14ac:dyDescent="0.2">
      <c r="A2548" s="160">
        <f t="shared" si="145"/>
        <v>24530</v>
      </c>
      <c r="B2548" s="140">
        <f t="shared" si="147"/>
        <v>18.070000000000086</v>
      </c>
      <c r="C2548" s="14" t="s">
        <v>90</v>
      </c>
      <c r="D2548" s="15" t="s">
        <v>0</v>
      </c>
      <c r="E2548" s="85">
        <v>12</v>
      </c>
      <c r="F2548" s="55"/>
      <c r="G2548" s="55"/>
      <c r="H2548" s="145"/>
      <c r="I2548" s="51"/>
      <c r="J2548" s="51"/>
      <c r="K2548" s="51"/>
      <c r="L2548" s="51"/>
    </row>
    <row r="2549" spans="1:12" ht="33.75" x14ac:dyDescent="0.2">
      <c r="A2549" s="160">
        <f t="shared" si="145"/>
        <v>24540</v>
      </c>
      <c r="B2549" s="140">
        <f t="shared" si="147"/>
        <v>18.071000000000087</v>
      </c>
      <c r="C2549" s="26" t="s">
        <v>91</v>
      </c>
      <c r="D2549" s="27" t="s">
        <v>0</v>
      </c>
      <c r="E2549" s="85">
        <v>36</v>
      </c>
      <c r="F2549" s="55"/>
      <c r="G2549" s="55"/>
      <c r="H2549" s="145"/>
      <c r="I2549" s="51"/>
      <c r="J2549" s="51"/>
      <c r="K2549" s="51"/>
      <c r="L2549" s="51"/>
    </row>
    <row r="2550" spans="1:12" ht="45" x14ac:dyDescent="0.2">
      <c r="A2550" s="160">
        <f t="shared" si="145"/>
        <v>24550</v>
      </c>
      <c r="B2550" s="140">
        <f t="shared" si="147"/>
        <v>18.072000000000088</v>
      </c>
      <c r="C2550" s="6" t="s">
        <v>92</v>
      </c>
      <c r="D2550" s="54" t="s">
        <v>0</v>
      </c>
      <c r="E2550" s="85">
        <v>104</v>
      </c>
      <c r="F2550" s="55"/>
      <c r="G2550" s="55"/>
      <c r="H2550" s="145"/>
      <c r="I2550" s="51"/>
      <c r="J2550" s="51"/>
      <c r="K2550" s="51"/>
      <c r="L2550" s="51"/>
    </row>
    <row r="2551" spans="1:12" ht="33.75" x14ac:dyDescent="0.2">
      <c r="A2551" s="160">
        <f t="shared" si="145"/>
        <v>24560</v>
      </c>
      <c r="B2551" s="140">
        <f t="shared" si="147"/>
        <v>18.073000000000089</v>
      </c>
      <c r="C2551" s="6" t="s">
        <v>93</v>
      </c>
      <c r="D2551" s="54" t="s">
        <v>0</v>
      </c>
      <c r="E2551" s="85">
        <v>265</v>
      </c>
      <c r="F2551" s="55"/>
      <c r="G2551" s="55"/>
      <c r="H2551" s="145"/>
      <c r="I2551" s="51"/>
      <c r="J2551" s="51"/>
      <c r="K2551" s="51"/>
      <c r="L2551" s="51"/>
    </row>
    <row r="2552" spans="1:12" ht="45" x14ac:dyDescent="0.2">
      <c r="A2552" s="160">
        <f t="shared" si="145"/>
        <v>24570</v>
      </c>
      <c r="B2552" s="140">
        <f t="shared" si="147"/>
        <v>18.07400000000009</v>
      </c>
      <c r="C2552" s="6" t="s">
        <v>94</v>
      </c>
      <c r="D2552" s="54" t="s">
        <v>0</v>
      </c>
      <c r="E2552" s="85">
        <v>8</v>
      </c>
      <c r="F2552" s="55"/>
      <c r="G2552" s="55"/>
      <c r="H2552" s="145"/>
      <c r="I2552" s="51"/>
      <c r="J2552" s="51"/>
      <c r="K2552" s="51"/>
      <c r="L2552" s="51"/>
    </row>
    <row r="2553" spans="1:12" ht="45" x14ac:dyDescent="0.2">
      <c r="A2553" s="160">
        <f t="shared" si="145"/>
        <v>24580</v>
      </c>
      <c r="B2553" s="140">
        <f t="shared" si="147"/>
        <v>18.075000000000092</v>
      </c>
      <c r="C2553" s="6" t="s">
        <v>1273</v>
      </c>
      <c r="D2553" s="54" t="s">
        <v>0</v>
      </c>
      <c r="E2553" s="85">
        <v>2</v>
      </c>
      <c r="F2553" s="55"/>
      <c r="G2553" s="55"/>
      <c r="H2553" s="145"/>
      <c r="I2553" s="51"/>
      <c r="J2553" s="51"/>
      <c r="K2553" s="51"/>
      <c r="L2553" s="51"/>
    </row>
    <row r="2554" spans="1:12" ht="45" x14ac:dyDescent="0.2">
      <c r="A2554" s="160">
        <f t="shared" si="145"/>
        <v>24590</v>
      </c>
      <c r="B2554" s="140">
        <f t="shared" si="147"/>
        <v>18.076000000000093</v>
      </c>
      <c r="C2554" s="6" t="s">
        <v>95</v>
      </c>
      <c r="D2554" s="54" t="s">
        <v>0</v>
      </c>
      <c r="E2554" s="85">
        <v>105</v>
      </c>
      <c r="F2554" s="55"/>
      <c r="G2554" s="55"/>
      <c r="H2554" s="145"/>
      <c r="I2554" s="51"/>
      <c r="J2554" s="51"/>
      <c r="K2554" s="51"/>
      <c r="L2554" s="51"/>
    </row>
    <row r="2555" spans="1:12" ht="45" x14ac:dyDescent="0.2">
      <c r="A2555" s="160">
        <f t="shared" si="145"/>
        <v>24600</v>
      </c>
      <c r="B2555" s="140">
        <f t="shared" si="147"/>
        <v>18.077000000000094</v>
      </c>
      <c r="C2555" s="6" t="s">
        <v>96</v>
      </c>
      <c r="D2555" s="54" t="s">
        <v>0</v>
      </c>
      <c r="E2555" s="85">
        <v>13</v>
      </c>
      <c r="F2555" s="55"/>
      <c r="G2555" s="55"/>
      <c r="H2555" s="145"/>
      <c r="I2555" s="51"/>
      <c r="J2555" s="51"/>
      <c r="K2555" s="51"/>
      <c r="L2555" s="51"/>
    </row>
    <row r="2556" spans="1:12" ht="45" x14ac:dyDescent="0.2">
      <c r="A2556" s="160">
        <f t="shared" si="145"/>
        <v>24610</v>
      </c>
      <c r="B2556" s="140">
        <f t="shared" si="147"/>
        <v>18.078000000000095</v>
      </c>
      <c r="C2556" s="6" t="s">
        <v>97</v>
      </c>
      <c r="D2556" s="54" t="s">
        <v>0</v>
      </c>
      <c r="E2556" s="85">
        <v>244</v>
      </c>
      <c r="F2556" s="55"/>
      <c r="G2556" s="55"/>
      <c r="H2556" s="145"/>
      <c r="I2556" s="51"/>
      <c r="J2556" s="51"/>
      <c r="K2556" s="51"/>
      <c r="L2556" s="51"/>
    </row>
    <row r="2557" spans="1:12" ht="45" x14ac:dyDescent="0.2">
      <c r="A2557" s="160">
        <f t="shared" si="145"/>
        <v>24620</v>
      </c>
      <c r="B2557" s="140">
        <f t="shared" si="147"/>
        <v>18.079000000000097</v>
      </c>
      <c r="C2557" s="6" t="s">
        <v>98</v>
      </c>
      <c r="D2557" s="54" t="s">
        <v>0</v>
      </c>
      <c r="E2557" s="85">
        <v>54</v>
      </c>
      <c r="F2557" s="55"/>
      <c r="G2557" s="55"/>
      <c r="H2557" s="145"/>
      <c r="I2557" s="51"/>
      <c r="J2557" s="51"/>
      <c r="K2557" s="51"/>
      <c r="L2557" s="51"/>
    </row>
    <row r="2558" spans="1:12" ht="15" customHeight="1" x14ac:dyDescent="0.2">
      <c r="A2558" s="160">
        <f t="shared" si="145"/>
        <v>24630</v>
      </c>
      <c r="B2558" s="140">
        <f t="shared" si="147"/>
        <v>18.080000000000098</v>
      </c>
      <c r="C2558" s="6" t="s">
        <v>1274</v>
      </c>
      <c r="D2558" s="54" t="s">
        <v>0</v>
      </c>
      <c r="E2558" s="85">
        <v>1</v>
      </c>
      <c r="F2558" s="55"/>
      <c r="G2558" s="55"/>
      <c r="H2558" s="145"/>
      <c r="I2558" s="51"/>
      <c r="J2558" s="51"/>
      <c r="K2558" s="51"/>
      <c r="L2558" s="51"/>
    </row>
    <row r="2559" spans="1:12" x14ac:dyDescent="0.2">
      <c r="A2559" s="160">
        <f t="shared" si="145"/>
        <v>24640</v>
      </c>
      <c r="B2559" s="124"/>
      <c r="C2559" s="125" t="s">
        <v>119</v>
      </c>
      <c r="D2559" s="126"/>
      <c r="E2559" s="127"/>
      <c r="F2559" s="55"/>
      <c r="G2559" s="55"/>
      <c r="H2559" s="145"/>
      <c r="I2559" s="51"/>
      <c r="J2559" s="51"/>
      <c r="K2559" s="51"/>
      <c r="L2559" s="51"/>
    </row>
    <row r="2560" spans="1:12" ht="33.75" x14ac:dyDescent="0.2">
      <c r="A2560" s="160">
        <f t="shared" si="145"/>
        <v>24650</v>
      </c>
      <c r="B2560" s="140">
        <f>B2558+0.001</f>
        <v>18.081000000000099</v>
      </c>
      <c r="C2560" s="6" t="s">
        <v>100</v>
      </c>
      <c r="D2560" s="54" t="s">
        <v>0</v>
      </c>
      <c r="E2560" s="85">
        <v>434</v>
      </c>
      <c r="F2560" s="55"/>
      <c r="G2560" s="55"/>
      <c r="H2560" s="145"/>
      <c r="I2560" s="51"/>
      <c r="J2560" s="51"/>
      <c r="K2560" s="51"/>
      <c r="L2560" s="51"/>
    </row>
    <row r="2561" spans="1:12" ht="33.75" x14ac:dyDescent="0.2">
      <c r="A2561" s="160">
        <f t="shared" si="145"/>
        <v>24660</v>
      </c>
      <c r="B2561" s="140">
        <f t="shared" si="147"/>
        <v>18.0820000000001</v>
      </c>
      <c r="C2561" s="6" t="s">
        <v>101</v>
      </c>
      <c r="D2561" s="54" t="s">
        <v>0</v>
      </c>
      <c r="E2561" s="85">
        <v>186</v>
      </c>
      <c r="F2561" s="55"/>
      <c r="G2561" s="55"/>
      <c r="H2561" s="145"/>
      <c r="I2561" s="51"/>
      <c r="J2561" s="51"/>
      <c r="K2561" s="51"/>
      <c r="L2561" s="51"/>
    </row>
    <row r="2562" spans="1:12" x14ac:dyDescent="0.2">
      <c r="A2562" s="160">
        <f t="shared" si="145"/>
        <v>24670</v>
      </c>
      <c r="B2562" s="124"/>
      <c r="C2562" s="125" t="s">
        <v>120</v>
      </c>
      <c r="D2562" s="126"/>
      <c r="E2562" s="127"/>
      <c r="F2562" s="55"/>
      <c r="G2562" s="55"/>
      <c r="H2562" s="145"/>
      <c r="I2562" s="51"/>
      <c r="J2562" s="51"/>
      <c r="K2562" s="51"/>
      <c r="L2562" s="51"/>
    </row>
    <row r="2563" spans="1:12" ht="33.75" x14ac:dyDescent="0.2">
      <c r="A2563" s="160">
        <f t="shared" si="145"/>
        <v>24680</v>
      </c>
      <c r="B2563" s="140">
        <f>B2561+0.001</f>
        <v>18.083000000000101</v>
      </c>
      <c r="C2563" s="6" t="s">
        <v>102</v>
      </c>
      <c r="D2563" s="54" t="s">
        <v>0</v>
      </c>
      <c r="E2563" s="85">
        <v>94</v>
      </c>
      <c r="F2563" s="55"/>
      <c r="G2563" s="55"/>
      <c r="H2563" s="145"/>
      <c r="I2563" s="51"/>
      <c r="J2563" s="51"/>
      <c r="K2563" s="51"/>
      <c r="L2563" s="51"/>
    </row>
    <row r="2564" spans="1:12" ht="33.75" x14ac:dyDescent="0.2">
      <c r="A2564" s="160">
        <f t="shared" si="145"/>
        <v>24690</v>
      </c>
      <c r="B2564" s="140">
        <f t="shared" ref="B2564:B2573" si="148">B2563+0.001</f>
        <v>18.084000000000103</v>
      </c>
      <c r="C2564" s="6" t="s">
        <v>103</v>
      </c>
      <c r="D2564" s="54" t="s">
        <v>0</v>
      </c>
      <c r="E2564" s="85">
        <v>87</v>
      </c>
      <c r="F2564" s="55"/>
      <c r="G2564" s="55"/>
      <c r="H2564" s="145"/>
      <c r="I2564" s="51"/>
      <c r="J2564" s="51"/>
      <c r="K2564" s="51"/>
      <c r="L2564" s="51"/>
    </row>
    <row r="2565" spans="1:12" ht="33.75" x14ac:dyDescent="0.2">
      <c r="A2565" s="160">
        <f t="shared" si="145"/>
        <v>24700</v>
      </c>
      <c r="B2565" s="140">
        <f t="shared" si="148"/>
        <v>18.085000000000104</v>
      </c>
      <c r="C2565" s="6" t="s">
        <v>1277</v>
      </c>
      <c r="D2565" s="54" t="s">
        <v>0</v>
      </c>
      <c r="E2565" s="85">
        <v>15</v>
      </c>
      <c r="F2565" s="55"/>
      <c r="G2565" s="55"/>
      <c r="H2565" s="145"/>
      <c r="I2565" s="51"/>
      <c r="J2565" s="51"/>
      <c r="K2565" s="51"/>
      <c r="L2565" s="51"/>
    </row>
    <row r="2566" spans="1:12" ht="33.75" x14ac:dyDescent="0.2">
      <c r="A2566" s="160">
        <f t="shared" si="145"/>
        <v>24710</v>
      </c>
      <c r="B2566" s="140">
        <f t="shared" si="148"/>
        <v>18.086000000000105</v>
      </c>
      <c r="C2566" s="6" t="s">
        <v>104</v>
      </c>
      <c r="D2566" s="54" t="s">
        <v>0</v>
      </c>
      <c r="E2566" s="85">
        <v>18</v>
      </c>
      <c r="F2566" s="55"/>
      <c r="G2566" s="55"/>
      <c r="H2566" s="145"/>
      <c r="I2566" s="51"/>
      <c r="J2566" s="51"/>
      <c r="K2566" s="51"/>
      <c r="L2566" s="51"/>
    </row>
    <row r="2567" spans="1:12" ht="33.75" x14ac:dyDescent="0.2">
      <c r="A2567" s="160">
        <f t="shared" si="145"/>
        <v>24720</v>
      </c>
      <c r="B2567" s="140">
        <f t="shared" si="148"/>
        <v>18.087000000000106</v>
      </c>
      <c r="C2567" s="6" t="s">
        <v>105</v>
      </c>
      <c r="D2567" s="54" t="s">
        <v>0</v>
      </c>
      <c r="E2567" s="85">
        <v>227</v>
      </c>
      <c r="F2567" s="55"/>
      <c r="G2567" s="55"/>
      <c r="H2567" s="145"/>
      <c r="I2567" s="51"/>
      <c r="J2567" s="51"/>
      <c r="K2567" s="51"/>
      <c r="L2567" s="51"/>
    </row>
    <row r="2568" spans="1:12" ht="33.75" x14ac:dyDescent="0.2">
      <c r="A2568" s="160">
        <f t="shared" si="145"/>
        <v>24730</v>
      </c>
      <c r="B2568" s="140">
        <f t="shared" si="148"/>
        <v>18.088000000000108</v>
      </c>
      <c r="C2568" s="6" t="s">
        <v>106</v>
      </c>
      <c r="D2568" s="54" t="s">
        <v>0</v>
      </c>
      <c r="E2568" s="85">
        <v>32</v>
      </c>
      <c r="F2568" s="55"/>
      <c r="G2568" s="55"/>
      <c r="H2568" s="145"/>
      <c r="I2568" s="51"/>
      <c r="J2568" s="51"/>
      <c r="K2568" s="51"/>
      <c r="L2568" s="51"/>
    </row>
    <row r="2569" spans="1:12" ht="33.75" x14ac:dyDescent="0.2">
      <c r="A2569" s="160">
        <f t="shared" si="145"/>
        <v>24740</v>
      </c>
      <c r="B2569" s="140">
        <f t="shared" si="148"/>
        <v>18.089000000000109</v>
      </c>
      <c r="C2569" s="6" t="s">
        <v>107</v>
      </c>
      <c r="D2569" s="54" t="s">
        <v>0</v>
      </c>
      <c r="E2569" s="85">
        <v>32</v>
      </c>
      <c r="F2569" s="55"/>
      <c r="G2569" s="55"/>
      <c r="H2569" s="145"/>
      <c r="I2569" s="51"/>
      <c r="J2569" s="51"/>
      <c r="K2569" s="51"/>
      <c r="L2569" s="51"/>
    </row>
    <row r="2570" spans="1:12" ht="33.75" x14ac:dyDescent="0.2">
      <c r="A2570" s="160">
        <f t="shared" si="145"/>
        <v>24750</v>
      </c>
      <c r="B2570" s="140">
        <f t="shared" si="148"/>
        <v>18.09000000000011</v>
      </c>
      <c r="C2570" s="6" t="s">
        <v>108</v>
      </c>
      <c r="D2570" s="54" t="s">
        <v>0</v>
      </c>
      <c r="E2570" s="85">
        <v>9</v>
      </c>
      <c r="F2570" s="55"/>
      <c r="G2570" s="55"/>
      <c r="H2570" s="145"/>
      <c r="I2570" s="51"/>
      <c r="J2570" s="51"/>
      <c r="K2570" s="51"/>
      <c r="L2570" s="51"/>
    </row>
    <row r="2571" spans="1:12" ht="33.75" x14ac:dyDescent="0.2">
      <c r="A2571" s="160">
        <f t="shared" si="145"/>
        <v>24760</v>
      </c>
      <c r="B2571" s="140">
        <f t="shared" si="148"/>
        <v>18.091000000000111</v>
      </c>
      <c r="C2571" s="6" t="s">
        <v>112</v>
      </c>
      <c r="D2571" s="54" t="s">
        <v>0</v>
      </c>
      <c r="E2571" s="85">
        <v>11</v>
      </c>
      <c r="F2571" s="55"/>
      <c r="G2571" s="55"/>
      <c r="H2571" s="145"/>
      <c r="I2571" s="51"/>
      <c r="J2571" s="51"/>
      <c r="K2571" s="51"/>
      <c r="L2571" s="51"/>
    </row>
    <row r="2572" spans="1:12" ht="33.75" x14ac:dyDescent="0.2">
      <c r="A2572" s="160">
        <f t="shared" si="145"/>
        <v>24770</v>
      </c>
      <c r="B2572" s="140">
        <f t="shared" si="148"/>
        <v>18.092000000000112</v>
      </c>
      <c r="C2572" s="6" t="s">
        <v>1278</v>
      </c>
      <c r="D2572" s="54" t="s">
        <v>0</v>
      </c>
      <c r="E2572" s="85">
        <v>33</v>
      </c>
      <c r="F2572" s="55"/>
      <c r="G2572" s="55"/>
      <c r="H2572" s="145"/>
      <c r="I2572" s="51"/>
      <c r="J2572" s="51"/>
      <c r="K2572" s="51"/>
      <c r="L2572" s="51"/>
    </row>
    <row r="2573" spans="1:12" ht="33.75" x14ac:dyDescent="0.2">
      <c r="A2573" s="160">
        <f t="shared" si="145"/>
        <v>24780</v>
      </c>
      <c r="B2573" s="140">
        <f t="shared" si="148"/>
        <v>18.093000000000114</v>
      </c>
      <c r="C2573" s="6" t="s">
        <v>1280</v>
      </c>
      <c r="D2573" s="54" t="s">
        <v>0</v>
      </c>
      <c r="E2573" s="85">
        <v>8</v>
      </c>
      <c r="F2573" s="55"/>
      <c r="G2573" s="55"/>
      <c r="H2573" s="145"/>
      <c r="I2573" s="51"/>
      <c r="J2573" s="51"/>
      <c r="K2573" s="51"/>
      <c r="L2573" s="51"/>
    </row>
    <row r="2574" spans="1:12" x14ac:dyDescent="0.2">
      <c r="A2574" s="160">
        <f t="shared" si="145"/>
        <v>24790</v>
      </c>
      <c r="B2574" s="92" t="s">
        <v>121</v>
      </c>
      <c r="C2574" s="69" t="s">
        <v>122</v>
      </c>
      <c r="D2574" s="70"/>
      <c r="E2574" s="93"/>
      <c r="F2574" s="55"/>
      <c r="G2574" s="55"/>
      <c r="H2574" s="145"/>
      <c r="I2574" s="51"/>
      <c r="J2574" s="51"/>
      <c r="K2574" s="51"/>
      <c r="L2574" s="51"/>
    </row>
    <row r="2575" spans="1:12" x14ac:dyDescent="0.2">
      <c r="A2575" s="160">
        <f t="shared" si="145"/>
        <v>24800</v>
      </c>
      <c r="B2575" s="124" t="s">
        <v>1214</v>
      </c>
      <c r="C2575" s="125" t="s">
        <v>122</v>
      </c>
      <c r="D2575" s="126"/>
      <c r="E2575" s="127"/>
      <c r="F2575" s="55"/>
      <c r="G2575" s="55"/>
      <c r="H2575" s="145"/>
      <c r="I2575" s="51"/>
      <c r="J2575" s="51"/>
      <c r="K2575" s="51"/>
      <c r="L2575" s="51"/>
    </row>
    <row r="2576" spans="1:12" ht="33.75" x14ac:dyDescent="0.2">
      <c r="A2576" s="160">
        <f t="shared" si="145"/>
        <v>24810</v>
      </c>
      <c r="B2576" s="140">
        <v>19</v>
      </c>
      <c r="C2576" s="6" t="s">
        <v>123</v>
      </c>
      <c r="D2576" s="42" t="s">
        <v>124</v>
      </c>
      <c r="E2576" s="85">
        <v>842</v>
      </c>
      <c r="F2576" s="55"/>
      <c r="G2576" s="55"/>
      <c r="H2576" s="145"/>
      <c r="I2576" s="51"/>
      <c r="J2576" s="51"/>
      <c r="K2576" s="51"/>
      <c r="L2576" s="51"/>
    </row>
    <row r="2577" spans="1:12" ht="45" x14ac:dyDescent="0.2">
      <c r="A2577" s="160">
        <f t="shared" si="145"/>
        <v>24820</v>
      </c>
      <c r="B2577" s="140">
        <f t="shared" ref="B2577:B2583" si="149">B2576+0.001</f>
        <v>19.001000000000001</v>
      </c>
      <c r="C2577" s="6" t="s">
        <v>125</v>
      </c>
      <c r="D2577" s="42" t="s">
        <v>0</v>
      </c>
      <c r="E2577" s="85">
        <v>139</v>
      </c>
      <c r="F2577" s="55"/>
      <c r="G2577" s="55"/>
      <c r="H2577" s="145"/>
      <c r="I2577" s="51"/>
      <c r="J2577" s="51"/>
      <c r="K2577" s="51"/>
      <c r="L2577" s="51"/>
    </row>
    <row r="2578" spans="1:12" ht="33.75" x14ac:dyDescent="0.2">
      <c r="A2578" s="160">
        <f t="shared" ref="A2578:A2641" si="150">A2577+10</f>
        <v>24830</v>
      </c>
      <c r="B2578" s="140">
        <f t="shared" si="149"/>
        <v>19.002000000000002</v>
      </c>
      <c r="C2578" s="6" t="s">
        <v>126</v>
      </c>
      <c r="D2578" s="42" t="s">
        <v>0</v>
      </c>
      <c r="E2578" s="85">
        <v>139</v>
      </c>
      <c r="F2578" s="55"/>
      <c r="G2578" s="55"/>
      <c r="H2578" s="145"/>
      <c r="I2578" s="51"/>
      <c r="J2578" s="51"/>
      <c r="K2578" s="51"/>
      <c r="L2578" s="51"/>
    </row>
    <row r="2579" spans="1:12" ht="33.75" x14ac:dyDescent="0.2">
      <c r="A2579" s="160">
        <f t="shared" si="150"/>
        <v>24840</v>
      </c>
      <c r="B2579" s="140">
        <f t="shared" si="149"/>
        <v>19.003000000000004</v>
      </c>
      <c r="C2579" s="6" t="s">
        <v>1251</v>
      </c>
      <c r="D2579" s="42" t="s">
        <v>0</v>
      </c>
      <c r="E2579" s="85">
        <v>134</v>
      </c>
      <c r="F2579" s="55"/>
      <c r="G2579" s="55"/>
      <c r="H2579" s="145"/>
      <c r="I2579" s="51"/>
      <c r="J2579" s="51"/>
      <c r="K2579" s="51"/>
      <c r="L2579" s="51"/>
    </row>
    <row r="2580" spans="1:12" ht="33.75" x14ac:dyDescent="0.2">
      <c r="A2580" s="160">
        <f t="shared" si="150"/>
        <v>24850</v>
      </c>
      <c r="B2580" s="140">
        <f t="shared" si="149"/>
        <v>19.004000000000005</v>
      </c>
      <c r="C2580" s="6" t="s">
        <v>127</v>
      </c>
      <c r="D2580" s="42" t="s">
        <v>0</v>
      </c>
      <c r="E2580" s="85">
        <v>419</v>
      </c>
      <c r="F2580" s="55"/>
      <c r="G2580" s="55"/>
      <c r="H2580" s="145"/>
      <c r="I2580" s="51"/>
      <c r="J2580" s="51"/>
      <c r="K2580" s="51"/>
      <c r="L2580" s="51"/>
    </row>
    <row r="2581" spans="1:12" ht="33.75" x14ac:dyDescent="0.2">
      <c r="A2581" s="160">
        <f t="shared" si="150"/>
        <v>24860</v>
      </c>
      <c r="B2581" s="140">
        <f t="shared" si="149"/>
        <v>19.005000000000006</v>
      </c>
      <c r="C2581" s="6" t="s">
        <v>128</v>
      </c>
      <c r="D2581" s="42" t="s">
        <v>0</v>
      </c>
      <c r="E2581" s="85">
        <v>129</v>
      </c>
      <c r="F2581" s="55"/>
      <c r="G2581" s="55"/>
      <c r="H2581" s="145"/>
      <c r="I2581" s="51"/>
      <c r="J2581" s="51"/>
      <c r="K2581" s="51"/>
      <c r="L2581" s="51"/>
    </row>
    <row r="2582" spans="1:12" ht="56.25" x14ac:dyDescent="0.2">
      <c r="A2582" s="160">
        <f t="shared" si="150"/>
        <v>24870</v>
      </c>
      <c r="B2582" s="140">
        <f t="shared" si="149"/>
        <v>19.006000000000007</v>
      </c>
      <c r="C2582" s="6" t="s">
        <v>129</v>
      </c>
      <c r="D2582" s="42" t="s">
        <v>0</v>
      </c>
      <c r="E2582" s="85">
        <v>111</v>
      </c>
      <c r="F2582" s="55"/>
      <c r="G2582" s="55"/>
      <c r="H2582" s="145"/>
      <c r="I2582" s="51"/>
      <c r="J2582" s="51"/>
      <c r="K2582" s="51"/>
      <c r="L2582" s="51"/>
    </row>
    <row r="2583" spans="1:12" ht="45" x14ac:dyDescent="0.2">
      <c r="A2583" s="160">
        <f t="shared" si="150"/>
        <v>24880</v>
      </c>
      <c r="B2583" s="140">
        <f t="shared" si="149"/>
        <v>19.007000000000009</v>
      </c>
      <c r="C2583" s="6" t="s">
        <v>1201</v>
      </c>
      <c r="D2583" s="42" t="s">
        <v>0</v>
      </c>
      <c r="E2583" s="85">
        <v>78</v>
      </c>
      <c r="F2583" s="55"/>
      <c r="G2583" s="55"/>
      <c r="H2583" s="145"/>
      <c r="I2583" s="51"/>
      <c r="J2583" s="51"/>
      <c r="K2583" s="51"/>
      <c r="L2583" s="51"/>
    </row>
    <row r="2584" spans="1:12" x14ac:dyDescent="0.2">
      <c r="A2584" s="160">
        <f t="shared" si="150"/>
        <v>24890</v>
      </c>
      <c r="B2584" s="92" t="s">
        <v>131</v>
      </c>
      <c r="C2584" s="69" t="s">
        <v>132</v>
      </c>
      <c r="D2584" s="70"/>
      <c r="E2584" s="93"/>
      <c r="F2584" s="55"/>
      <c r="G2584" s="55"/>
      <c r="H2584" s="145"/>
      <c r="I2584" s="51"/>
      <c r="J2584" s="51"/>
      <c r="K2584" s="51"/>
      <c r="L2584" s="51"/>
    </row>
    <row r="2585" spans="1:12" x14ac:dyDescent="0.2">
      <c r="A2585" s="160">
        <f t="shared" si="150"/>
        <v>24900</v>
      </c>
      <c r="B2585" s="124" t="s">
        <v>1214</v>
      </c>
      <c r="C2585" s="125" t="s">
        <v>86</v>
      </c>
      <c r="D2585" s="126"/>
      <c r="E2585" s="127"/>
      <c r="F2585" s="55"/>
      <c r="G2585" s="55"/>
      <c r="H2585" s="145"/>
      <c r="I2585" s="51"/>
      <c r="J2585" s="51"/>
      <c r="K2585" s="51"/>
      <c r="L2585" s="51"/>
    </row>
    <row r="2586" spans="1:12" x14ac:dyDescent="0.2">
      <c r="A2586" s="160">
        <f t="shared" si="150"/>
        <v>24910</v>
      </c>
      <c r="B2586" s="124"/>
      <c r="C2586" s="125" t="s">
        <v>133</v>
      </c>
      <c r="D2586" s="126"/>
      <c r="E2586" s="127"/>
      <c r="F2586" s="55"/>
      <c r="G2586" s="55"/>
      <c r="H2586" s="145"/>
      <c r="I2586" s="51"/>
      <c r="J2586" s="51"/>
      <c r="K2586" s="51"/>
      <c r="L2586" s="51"/>
    </row>
    <row r="2587" spans="1:12" ht="33.75" x14ac:dyDescent="0.2">
      <c r="A2587" s="160">
        <f t="shared" si="150"/>
        <v>24920</v>
      </c>
      <c r="B2587" s="140">
        <v>20</v>
      </c>
      <c r="C2587" s="6" t="s">
        <v>1797</v>
      </c>
      <c r="D2587" s="42" t="s">
        <v>134</v>
      </c>
      <c r="E2587" s="85">
        <v>1</v>
      </c>
      <c r="F2587" s="55"/>
      <c r="G2587" s="155"/>
      <c r="H2587" s="145"/>
      <c r="I2587" s="51"/>
      <c r="J2587" s="51"/>
      <c r="K2587" s="51"/>
      <c r="L2587" s="51"/>
    </row>
    <row r="2588" spans="1:12" ht="22.5" customHeight="1" x14ac:dyDescent="0.2">
      <c r="A2588" s="160">
        <f t="shared" si="150"/>
        <v>24930</v>
      </c>
      <c r="B2588" s="140">
        <f t="shared" ref="B2588:B2599" si="151">B2587+0.001</f>
        <v>20.001000000000001</v>
      </c>
      <c r="C2588" s="6" t="s">
        <v>1798</v>
      </c>
      <c r="D2588" s="42" t="s">
        <v>134</v>
      </c>
      <c r="E2588" s="85">
        <v>1</v>
      </c>
      <c r="F2588" s="55"/>
      <c r="G2588" s="155"/>
      <c r="H2588" s="145"/>
      <c r="I2588" s="51"/>
      <c r="J2588" s="51"/>
      <c r="K2588" s="51"/>
      <c r="L2588" s="51"/>
    </row>
    <row r="2589" spans="1:12" ht="45" x14ac:dyDescent="0.2">
      <c r="A2589" s="160">
        <f t="shared" si="150"/>
        <v>24940</v>
      </c>
      <c r="B2589" s="140">
        <f t="shared" si="151"/>
        <v>20.002000000000002</v>
      </c>
      <c r="C2589" s="165" t="s">
        <v>1799</v>
      </c>
      <c r="D2589" s="42" t="s">
        <v>134</v>
      </c>
      <c r="E2589" s="85">
        <v>1</v>
      </c>
      <c r="F2589" s="55"/>
      <c r="G2589" s="155"/>
      <c r="H2589" s="145"/>
      <c r="I2589" s="51"/>
      <c r="J2589" s="51"/>
      <c r="K2589" s="51"/>
      <c r="L2589" s="51"/>
    </row>
    <row r="2590" spans="1:12" ht="45" x14ac:dyDescent="0.2">
      <c r="A2590" s="160">
        <f t="shared" si="150"/>
        <v>24950</v>
      </c>
      <c r="B2590" s="140">
        <f t="shared" si="151"/>
        <v>20.003000000000004</v>
      </c>
      <c r="C2590" s="165" t="s">
        <v>1800</v>
      </c>
      <c r="D2590" s="42" t="s">
        <v>134</v>
      </c>
      <c r="E2590" s="85">
        <v>1</v>
      </c>
      <c r="F2590" s="55"/>
      <c r="G2590" s="155"/>
      <c r="H2590" s="145"/>
      <c r="I2590" s="51"/>
      <c r="J2590" s="51"/>
      <c r="K2590" s="51"/>
      <c r="L2590" s="51"/>
    </row>
    <row r="2591" spans="1:12" ht="15" customHeight="1" x14ac:dyDescent="0.2">
      <c r="A2591" s="160">
        <f t="shared" si="150"/>
        <v>24960</v>
      </c>
      <c r="B2591" s="124">
        <f t="shared" si="151"/>
        <v>20.004000000000005</v>
      </c>
      <c r="C2591" s="125" t="s">
        <v>135</v>
      </c>
      <c r="D2591" s="126"/>
      <c r="E2591" s="127"/>
      <c r="F2591" s="55"/>
      <c r="G2591" s="155"/>
      <c r="H2591" s="145"/>
      <c r="I2591" s="51"/>
      <c r="J2591" s="51"/>
      <c r="K2591" s="51"/>
      <c r="L2591" s="51"/>
    </row>
    <row r="2592" spans="1:12" ht="33.75" x14ac:dyDescent="0.2">
      <c r="A2592" s="160">
        <f t="shared" si="150"/>
        <v>24970</v>
      </c>
      <c r="B2592" s="140">
        <f t="shared" si="151"/>
        <v>20.005000000000006</v>
      </c>
      <c r="C2592" s="6" t="s">
        <v>1797</v>
      </c>
      <c r="D2592" s="42" t="s">
        <v>134</v>
      </c>
      <c r="E2592" s="85">
        <v>1</v>
      </c>
      <c r="F2592" s="55"/>
      <c r="G2592" s="155"/>
      <c r="H2592" s="145"/>
      <c r="I2592" s="51"/>
      <c r="J2592" s="51"/>
      <c r="K2592" s="51"/>
      <c r="L2592" s="51"/>
    </row>
    <row r="2593" spans="1:12" ht="22.5" x14ac:dyDescent="0.2">
      <c r="A2593" s="160">
        <f t="shared" si="150"/>
        <v>24980</v>
      </c>
      <c r="B2593" s="140">
        <f t="shared" si="151"/>
        <v>20.006000000000007</v>
      </c>
      <c r="C2593" s="6" t="s">
        <v>1801</v>
      </c>
      <c r="D2593" s="42" t="s">
        <v>134</v>
      </c>
      <c r="E2593" s="85">
        <v>1</v>
      </c>
      <c r="F2593" s="55"/>
      <c r="G2593" s="155"/>
      <c r="H2593" s="145"/>
      <c r="I2593" s="51"/>
      <c r="J2593" s="51"/>
      <c r="K2593" s="51"/>
      <c r="L2593" s="51"/>
    </row>
    <row r="2594" spans="1:12" ht="33.75" x14ac:dyDescent="0.2">
      <c r="A2594" s="160">
        <f t="shared" si="150"/>
        <v>24990</v>
      </c>
      <c r="B2594" s="140">
        <f t="shared" si="151"/>
        <v>20.007000000000009</v>
      </c>
      <c r="C2594" s="165" t="s">
        <v>1802</v>
      </c>
      <c r="D2594" s="42" t="s">
        <v>134</v>
      </c>
      <c r="E2594" s="85">
        <v>1</v>
      </c>
      <c r="F2594" s="55"/>
      <c r="G2594" s="155"/>
      <c r="H2594" s="145"/>
      <c r="I2594" s="51"/>
      <c r="J2594" s="51"/>
      <c r="K2594" s="51"/>
      <c r="L2594" s="51"/>
    </row>
    <row r="2595" spans="1:12" ht="33.75" x14ac:dyDescent="0.2">
      <c r="A2595" s="160">
        <f t="shared" si="150"/>
        <v>25000</v>
      </c>
      <c r="B2595" s="140">
        <f t="shared" si="151"/>
        <v>20.00800000000001</v>
      </c>
      <c r="C2595" s="165" t="s">
        <v>1803</v>
      </c>
      <c r="D2595" s="42" t="s">
        <v>134</v>
      </c>
      <c r="E2595" s="85">
        <v>1</v>
      </c>
      <c r="F2595" s="55"/>
      <c r="G2595" s="155"/>
      <c r="H2595" s="145"/>
      <c r="I2595" s="51"/>
      <c r="J2595" s="51"/>
      <c r="K2595" s="51"/>
      <c r="L2595" s="51"/>
    </row>
    <row r="2596" spans="1:12" ht="22.5" x14ac:dyDescent="0.2">
      <c r="A2596" s="160">
        <f t="shared" si="150"/>
        <v>25010</v>
      </c>
      <c r="B2596" s="140">
        <f t="shared" si="151"/>
        <v>20.009000000000011</v>
      </c>
      <c r="C2596" s="6" t="s">
        <v>1804</v>
      </c>
      <c r="D2596" s="42" t="s">
        <v>134</v>
      </c>
      <c r="E2596" s="85">
        <v>2</v>
      </c>
      <c r="F2596" s="55"/>
      <c r="G2596" s="155"/>
      <c r="H2596" s="145"/>
      <c r="I2596" s="51"/>
      <c r="J2596" s="51"/>
      <c r="K2596" s="51"/>
      <c r="L2596" s="51"/>
    </row>
    <row r="2597" spans="1:12" ht="33.75" x14ac:dyDescent="0.2">
      <c r="A2597" s="160">
        <f t="shared" si="150"/>
        <v>25020</v>
      </c>
      <c r="B2597" s="140">
        <f t="shared" si="151"/>
        <v>20.010000000000012</v>
      </c>
      <c r="C2597" s="165" t="s">
        <v>1805</v>
      </c>
      <c r="D2597" s="42" t="s">
        <v>134</v>
      </c>
      <c r="E2597" s="85">
        <v>1</v>
      </c>
      <c r="F2597" s="55"/>
      <c r="G2597" s="155"/>
      <c r="H2597" s="145"/>
      <c r="I2597" s="51"/>
      <c r="J2597" s="51"/>
      <c r="K2597" s="51"/>
      <c r="L2597" s="51"/>
    </row>
    <row r="2598" spans="1:12" ht="33.75" x14ac:dyDescent="0.2">
      <c r="A2598" s="160">
        <f t="shared" si="150"/>
        <v>25030</v>
      </c>
      <c r="B2598" s="140">
        <f t="shared" si="151"/>
        <v>20.011000000000013</v>
      </c>
      <c r="C2598" s="165" t="s">
        <v>1806</v>
      </c>
      <c r="D2598" s="42" t="s">
        <v>134</v>
      </c>
      <c r="E2598" s="85">
        <v>1</v>
      </c>
      <c r="F2598" s="55"/>
      <c r="G2598" s="155"/>
      <c r="H2598" s="145"/>
      <c r="I2598" s="51"/>
      <c r="J2598" s="51"/>
      <c r="K2598" s="51"/>
      <c r="L2598" s="51"/>
    </row>
    <row r="2599" spans="1:12" ht="22.5" customHeight="1" x14ac:dyDescent="0.2">
      <c r="A2599" s="160">
        <f t="shared" si="150"/>
        <v>25040</v>
      </c>
      <c r="B2599" s="140">
        <f t="shared" si="151"/>
        <v>20.012000000000015</v>
      </c>
      <c r="C2599" s="26" t="s">
        <v>1807</v>
      </c>
      <c r="D2599" s="27" t="s">
        <v>134</v>
      </c>
      <c r="E2599" s="85">
        <v>1</v>
      </c>
      <c r="F2599" s="55"/>
      <c r="G2599" s="155"/>
      <c r="H2599" s="145"/>
      <c r="I2599" s="51"/>
      <c r="J2599" s="51"/>
      <c r="K2599" s="51"/>
      <c r="L2599" s="51"/>
    </row>
    <row r="2600" spans="1:12" x14ac:dyDescent="0.2">
      <c r="A2600" s="160">
        <f t="shared" si="150"/>
        <v>25050</v>
      </c>
      <c r="B2600" s="124" t="s">
        <v>1215</v>
      </c>
      <c r="C2600" s="125" t="s">
        <v>109</v>
      </c>
      <c r="D2600" s="126"/>
      <c r="E2600" s="127"/>
      <c r="F2600" s="55"/>
      <c r="G2600" s="155"/>
      <c r="H2600" s="145"/>
      <c r="I2600" s="51"/>
      <c r="J2600" s="51"/>
      <c r="K2600" s="51"/>
      <c r="L2600" s="51"/>
    </row>
    <row r="2601" spans="1:12" x14ac:dyDescent="0.2">
      <c r="A2601" s="160">
        <f t="shared" si="150"/>
        <v>25060</v>
      </c>
      <c r="B2601" s="124"/>
      <c r="C2601" s="125" t="s">
        <v>133</v>
      </c>
      <c r="D2601" s="126"/>
      <c r="E2601" s="127"/>
      <c r="F2601" s="55"/>
      <c r="G2601" s="155"/>
      <c r="H2601" s="145"/>
      <c r="I2601" s="51"/>
      <c r="J2601" s="51"/>
      <c r="K2601" s="51"/>
      <c r="L2601" s="51"/>
    </row>
    <row r="2602" spans="1:12" ht="33.75" x14ac:dyDescent="0.2">
      <c r="A2602" s="160">
        <f t="shared" si="150"/>
        <v>25070</v>
      </c>
      <c r="B2602" s="140">
        <f>B2599+0.001</f>
        <v>20.013000000000016</v>
      </c>
      <c r="C2602" s="165" t="s">
        <v>1808</v>
      </c>
      <c r="D2602" s="42" t="s">
        <v>134</v>
      </c>
      <c r="E2602" s="85">
        <v>1</v>
      </c>
      <c r="F2602" s="55"/>
      <c r="G2602" s="155"/>
      <c r="H2602" s="145"/>
      <c r="I2602" s="51"/>
      <c r="J2602" s="51"/>
      <c r="K2602" s="51"/>
      <c r="L2602" s="51"/>
    </row>
    <row r="2603" spans="1:12" ht="33.75" x14ac:dyDescent="0.2">
      <c r="A2603" s="160">
        <f t="shared" si="150"/>
        <v>25080</v>
      </c>
      <c r="B2603" s="140">
        <f t="shared" ref="B2603:B2611" si="152">B2602+0.001</f>
        <v>20.014000000000017</v>
      </c>
      <c r="C2603" s="6" t="s">
        <v>1809</v>
      </c>
      <c r="D2603" s="42" t="s">
        <v>134</v>
      </c>
      <c r="E2603" s="85">
        <v>2</v>
      </c>
      <c r="F2603" s="55"/>
      <c r="G2603" s="155"/>
      <c r="H2603" s="145"/>
      <c r="I2603" s="51"/>
      <c r="J2603" s="51"/>
      <c r="K2603" s="51"/>
      <c r="L2603" s="51"/>
    </row>
    <row r="2604" spans="1:12" ht="45" x14ac:dyDescent="0.2">
      <c r="A2604" s="160">
        <f t="shared" si="150"/>
        <v>25090</v>
      </c>
      <c r="B2604" s="140">
        <f t="shared" si="152"/>
        <v>20.015000000000018</v>
      </c>
      <c r="C2604" s="165" t="s">
        <v>1810</v>
      </c>
      <c r="D2604" s="42" t="s">
        <v>134</v>
      </c>
      <c r="E2604" s="85">
        <v>1</v>
      </c>
      <c r="F2604" s="55"/>
      <c r="G2604" s="155"/>
      <c r="H2604" s="145"/>
      <c r="I2604" s="51"/>
      <c r="J2604" s="51"/>
      <c r="K2604" s="51"/>
      <c r="L2604" s="51"/>
    </row>
    <row r="2605" spans="1:12" ht="33.75" x14ac:dyDescent="0.2">
      <c r="A2605" s="160">
        <f t="shared" si="150"/>
        <v>25100</v>
      </c>
      <c r="B2605" s="140">
        <f t="shared" si="152"/>
        <v>20.01600000000002</v>
      </c>
      <c r="C2605" s="6" t="s">
        <v>1811</v>
      </c>
      <c r="D2605" s="42" t="s">
        <v>134</v>
      </c>
      <c r="E2605" s="85">
        <v>2</v>
      </c>
      <c r="F2605" s="55"/>
      <c r="G2605" s="155"/>
      <c r="H2605" s="145"/>
      <c r="I2605" s="51"/>
      <c r="J2605" s="51"/>
      <c r="K2605" s="51"/>
      <c r="L2605" s="51"/>
    </row>
    <row r="2606" spans="1:12" ht="33.75" x14ac:dyDescent="0.2">
      <c r="A2606" s="160">
        <f t="shared" si="150"/>
        <v>25110</v>
      </c>
      <c r="B2606" s="140">
        <f t="shared" si="152"/>
        <v>20.017000000000021</v>
      </c>
      <c r="C2606" s="6" t="s">
        <v>1812</v>
      </c>
      <c r="D2606" s="42" t="s">
        <v>134</v>
      </c>
      <c r="E2606" s="85">
        <v>1</v>
      </c>
      <c r="F2606" s="55"/>
      <c r="G2606" s="155"/>
      <c r="H2606" s="145"/>
      <c r="I2606" s="51"/>
      <c r="J2606" s="51"/>
      <c r="K2606" s="51"/>
      <c r="L2606" s="51"/>
    </row>
    <row r="2607" spans="1:12" ht="33.75" x14ac:dyDescent="0.2">
      <c r="A2607" s="160">
        <f t="shared" si="150"/>
        <v>25120</v>
      </c>
      <c r="B2607" s="140">
        <f t="shared" si="152"/>
        <v>20.018000000000022</v>
      </c>
      <c r="C2607" s="6" t="s">
        <v>1813</v>
      </c>
      <c r="D2607" s="42" t="s">
        <v>134</v>
      </c>
      <c r="E2607" s="85">
        <v>1</v>
      </c>
      <c r="F2607" s="55"/>
      <c r="G2607" s="155"/>
      <c r="H2607" s="145"/>
      <c r="I2607" s="51"/>
      <c r="J2607" s="51"/>
      <c r="K2607" s="51"/>
      <c r="L2607" s="51"/>
    </row>
    <row r="2608" spans="1:12" ht="33.75" x14ac:dyDescent="0.2">
      <c r="A2608" s="160">
        <f t="shared" si="150"/>
        <v>25130</v>
      </c>
      <c r="B2608" s="140">
        <f t="shared" si="152"/>
        <v>20.019000000000023</v>
      </c>
      <c r="C2608" s="6" t="s">
        <v>1814</v>
      </c>
      <c r="D2608" s="42" t="s">
        <v>134</v>
      </c>
      <c r="E2608" s="85">
        <v>1</v>
      </c>
      <c r="F2608" s="55"/>
      <c r="G2608" s="155"/>
      <c r="H2608" s="145"/>
      <c r="I2608" s="51"/>
      <c r="J2608" s="51"/>
      <c r="K2608" s="51"/>
      <c r="L2608" s="51"/>
    </row>
    <row r="2609" spans="1:12" ht="33.75" x14ac:dyDescent="0.2">
      <c r="A2609" s="160">
        <f t="shared" si="150"/>
        <v>25140</v>
      </c>
      <c r="B2609" s="140">
        <f t="shared" si="152"/>
        <v>20.020000000000024</v>
      </c>
      <c r="C2609" s="165" t="s">
        <v>1815</v>
      </c>
      <c r="D2609" s="42" t="s">
        <v>134</v>
      </c>
      <c r="E2609" s="85">
        <v>1</v>
      </c>
      <c r="F2609" s="55"/>
      <c r="G2609" s="155"/>
      <c r="H2609" s="145"/>
      <c r="I2609" s="51"/>
      <c r="J2609" s="51"/>
      <c r="K2609" s="51"/>
      <c r="L2609" s="51"/>
    </row>
    <row r="2610" spans="1:12" ht="45" x14ac:dyDescent="0.2">
      <c r="A2610" s="160">
        <f t="shared" si="150"/>
        <v>25150</v>
      </c>
      <c r="B2610" s="140">
        <f t="shared" si="152"/>
        <v>20.021000000000026</v>
      </c>
      <c r="C2610" s="165" t="s">
        <v>1816</v>
      </c>
      <c r="D2610" s="42" t="s">
        <v>134</v>
      </c>
      <c r="E2610" s="85">
        <v>1</v>
      </c>
      <c r="F2610" s="55"/>
      <c r="G2610" s="155"/>
      <c r="H2610" s="145"/>
      <c r="I2610" s="51"/>
      <c r="J2610" s="51"/>
      <c r="K2610" s="51"/>
      <c r="L2610" s="51"/>
    </row>
    <row r="2611" spans="1:12" ht="15" customHeight="1" x14ac:dyDescent="0.2">
      <c r="A2611" s="160">
        <f t="shared" si="150"/>
        <v>25160</v>
      </c>
      <c r="B2611" s="140">
        <f t="shared" si="152"/>
        <v>20.022000000000027</v>
      </c>
      <c r="C2611" s="6" t="s">
        <v>1817</v>
      </c>
      <c r="D2611" s="42" t="s">
        <v>134</v>
      </c>
      <c r="E2611" s="85">
        <v>8</v>
      </c>
      <c r="F2611" s="55"/>
      <c r="G2611" s="155"/>
      <c r="H2611" s="145"/>
      <c r="I2611" s="51"/>
      <c r="J2611" s="51"/>
      <c r="K2611" s="51"/>
      <c r="L2611" s="51"/>
    </row>
    <row r="2612" spans="1:12" ht="15" customHeight="1" x14ac:dyDescent="0.2">
      <c r="A2612" s="160">
        <f t="shared" si="150"/>
        <v>25170</v>
      </c>
      <c r="B2612" s="124"/>
      <c r="C2612" s="125" t="s">
        <v>135</v>
      </c>
      <c r="D2612" s="126"/>
      <c r="E2612" s="127">
        <v>0</v>
      </c>
      <c r="F2612" s="55"/>
      <c r="G2612" s="155"/>
      <c r="H2612" s="145"/>
      <c r="I2612" s="51"/>
      <c r="J2612" s="51"/>
      <c r="K2612" s="51"/>
      <c r="L2612" s="51"/>
    </row>
    <row r="2613" spans="1:12" ht="33.75" x14ac:dyDescent="0.2">
      <c r="A2613" s="160">
        <f t="shared" si="150"/>
        <v>25180</v>
      </c>
      <c r="B2613" s="140">
        <f>B2611+0.001</f>
        <v>20.023000000000028</v>
      </c>
      <c r="C2613" s="6" t="s">
        <v>1818</v>
      </c>
      <c r="D2613" s="42" t="s">
        <v>134</v>
      </c>
      <c r="E2613" s="85">
        <v>1</v>
      </c>
      <c r="F2613" s="55"/>
      <c r="G2613" s="155"/>
      <c r="H2613" s="145"/>
      <c r="I2613" s="51"/>
      <c r="J2613" s="51"/>
      <c r="K2613" s="51"/>
      <c r="L2613" s="51"/>
    </row>
    <row r="2614" spans="1:12" x14ac:dyDescent="0.2">
      <c r="A2614" s="160">
        <f t="shared" si="150"/>
        <v>25190</v>
      </c>
      <c r="B2614" s="124" t="s">
        <v>1216</v>
      </c>
      <c r="C2614" s="125" t="s">
        <v>136</v>
      </c>
      <c r="D2614" s="126"/>
      <c r="E2614" s="127"/>
      <c r="F2614" s="55"/>
      <c r="G2614" s="155"/>
      <c r="H2614" s="145"/>
      <c r="I2614" s="51"/>
      <c r="J2614" s="51"/>
      <c r="K2614" s="51"/>
      <c r="L2614" s="51"/>
    </row>
    <row r="2615" spans="1:12" x14ac:dyDescent="0.2">
      <c r="A2615" s="160">
        <f t="shared" si="150"/>
        <v>25200</v>
      </c>
      <c r="B2615" s="124"/>
      <c r="C2615" s="125" t="s">
        <v>133</v>
      </c>
      <c r="D2615" s="126"/>
      <c r="E2615" s="127"/>
      <c r="F2615" s="55"/>
      <c r="G2615" s="155"/>
      <c r="H2615" s="145"/>
      <c r="I2615" s="51"/>
      <c r="J2615" s="51"/>
      <c r="K2615" s="51"/>
      <c r="L2615" s="51"/>
    </row>
    <row r="2616" spans="1:12" ht="33.75" x14ac:dyDescent="0.2">
      <c r="A2616" s="160">
        <f t="shared" si="150"/>
        <v>25210</v>
      </c>
      <c r="B2616" s="140">
        <f>B2613+0.001</f>
        <v>20.024000000000029</v>
      </c>
      <c r="C2616" s="6" t="s">
        <v>1819</v>
      </c>
      <c r="D2616" s="42" t="s">
        <v>134</v>
      </c>
      <c r="E2616" s="85">
        <v>2</v>
      </c>
      <c r="F2616" s="55"/>
      <c r="G2616" s="155"/>
      <c r="H2616" s="145"/>
      <c r="I2616" s="51"/>
      <c r="J2616" s="51"/>
      <c r="K2616" s="51"/>
      <c r="L2616" s="51"/>
    </row>
    <row r="2617" spans="1:12" ht="33.75" x14ac:dyDescent="0.2">
      <c r="A2617" s="160">
        <f t="shared" si="150"/>
        <v>25220</v>
      </c>
      <c r="B2617" s="140">
        <f t="shared" ref="B2617:B2639" si="153">B2616+0.001</f>
        <v>20.025000000000031</v>
      </c>
      <c r="C2617" s="165" t="s">
        <v>1820</v>
      </c>
      <c r="D2617" s="42" t="s">
        <v>134</v>
      </c>
      <c r="E2617" s="85">
        <v>1</v>
      </c>
      <c r="F2617" s="55"/>
      <c r="G2617" s="155"/>
      <c r="H2617" s="145"/>
      <c r="I2617" s="51"/>
      <c r="J2617" s="51"/>
      <c r="K2617" s="51"/>
      <c r="L2617" s="51"/>
    </row>
    <row r="2618" spans="1:12" ht="33.75" x14ac:dyDescent="0.2">
      <c r="A2618" s="160">
        <f t="shared" si="150"/>
        <v>25230</v>
      </c>
      <c r="B2618" s="140">
        <f t="shared" si="153"/>
        <v>20.026000000000032</v>
      </c>
      <c r="C2618" s="6" t="s">
        <v>1821</v>
      </c>
      <c r="D2618" s="42" t="s">
        <v>134</v>
      </c>
      <c r="E2618" s="85">
        <v>2</v>
      </c>
      <c r="F2618" s="55"/>
      <c r="G2618" s="155"/>
      <c r="H2618" s="145"/>
      <c r="I2618" s="51"/>
      <c r="J2618" s="51"/>
      <c r="K2618" s="51"/>
      <c r="L2618" s="51"/>
    </row>
    <row r="2619" spans="1:12" ht="33.75" x14ac:dyDescent="0.2">
      <c r="A2619" s="160">
        <f t="shared" si="150"/>
        <v>25240</v>
      </c>
      <c r="B2619" s="140">
        <f t="shared" si="153"/>
        <v>20.027000000000033</v>
      </c>
      <c r="C2619" s="6" t="s">
        <v>1797</v>
      </c>
      <c r="D2619" s="42" t="s">
        <v>134</v>
      </c>
      <c r="E2619" s="85">
        <v>1</v>
      </c>
      <c r="F2619" s="55"/>
      <c r="G2619" s="155"/>
      <c r="H2619" s="145"/>
      <c r="I2619" s="51"/>
      <c r="J2619" s="51"/>
      <c r="K2619" s="51"/>
      <c r="L2619" s="51"/>
    </row>
    <row r="2620" spans="1:12" ht="45" x14ac:dyDescent="0.2">
      <c r="A2620" s="160">
        <f t="shared" si="150"/>
        <v>25250</v>
      </c>
      <c r="B2620" s="140">
        <f t="shared" si="153"/>
        <v>20.028000000000034</v>
      </c>
      <c r="C2620" s="165" t="s">
        <v>1822</v>
      </c>
      <c r="D2620" s="42" t="s">
        <v>134</v>
      </c>
      <c r="E2620" s="85">
        <v>1</v>
      </c>
      <c r="F2620" s="55"/>
      <c r="G2620" s="155"/>
      <c r="H2620" s="145"/>
      <c r="I2620" s="51"/>
      <c r="J2620" s="51"/>
      <c r="K2620" s="51"/>
      <c r="L2620" s="51"/>
    </row>
    <row r="2621" spans="1:12" ht="45" x14ac:dyDescent="0.2">
      <c r="A2621" s="160">
        <f t="shared" si="150"/>
        <v>25260</v>
      </c>
      <c r="B2621" s="140">
        <f t="shared" si="153"/>
        <v>20.029000000000035</v>
      </c>
      <c r="C2621" s="165" t="s">
        <v>1823</v>
      </c>
      <c r="D2621" s="42" t="s">
        <v>134</v>
      </c>
      <c r="E2621" s="85">
        <v>1</v>
      </c>
      <c r="F2621" s="55"/>
      <c r="G2621" s="155"/>
      <c r="H2621" s="145"/>
      <c r="I2621" s="51"/>
      <c r="J2621" s="51"/>
      <c r="K2621" s="51"/>
      <c r="L2621" s="51"/>
    </row>
    <row r="2622" spans="1:12" ht="45" x14ac:dyDescent="0.2">
      <c r="A2622" s="160">
        <f t="shared" si="150"/>
        <v>25270</v>
      </c>
      <c r="B2622" s="140">
        <f t="shared" si="153"/>
        <v>20.030000000000037</v>
      </c>
      <c r="C2622" s="165" t="s">
        <v>1824</v>
      </c>
      <c r="D2622" s="42" t="s">
        <v>134</v>
      </c>
      <c r="E2622" s="85">
        <v>1</v>
      </c>
      <c r="F2622" s="55"/>
      <c r="G2622" s="155"/>
      <c r="H2622" s="145"/>
      <c r="I2622" s="51"/>
      <c r="J2622" s="51"/>
      <c r="K2622" s="51"/>
      <c r="L2622" s="51"/>
    </row>
    <row r="2623" spans="1:12" ht="33.75" x14ac:dyDescent="0.2">
      <c r="A2623" s="160">
        <f t="shared" si="150"/>
        <v>25280</v>
      </c>
      <c r="B2623" s="140">
        <f t="shared" si="153"/>
        <v>20.031000000000038</v>
      </c>
      <c r="C2623" s="165" t="s">
        <v>1825</v>
      </c>
      <c r="D2623" s="42" t="s">
        <v>134</v>
      </c>
      <c r="E2623" s="85">
        <v>1</v>
      </c>
      <c r="F2623" s="55"/>
      <c r="G2623" s="155"/>
      <c r="H2623" s="145"/>
      <c r="I2623" s="51"/>
      <c r="J2623" s="51"/>
      <c r="K2623" s="51"/>
      <c r="L2623" s="51"/>
    </row>
    <row r="2624" spans="1:12" ht="22.5" x14ac:dyDescent="0.2">
      <c r="A2624" s="160">
        <f t="shared" si="150"/>
        <v>25290</v>
      </c>
      <c r="B2624" s="140">
        <f t="shared" si="153"/>
        <v>20.032000000000039</v>
      </c>
      <c r="C2624" s="165" t="s">
        <v>1826</v>
      </c>
      <c r="D2624" s="42" t="s">
        <v>134</v>
      </c>
      <c r="E2624" s="85">
        <v>1</v>
      </c>
      <c r="F2624" s="55"/>
      <c r="G2624" s="155"/>
      <c r="H2624" s="145"/>
      <c r="I2624" s="51"/>
      <c r="J2624" s="51"/>
      <c r="K2624" s="51"/>
      <c r="L2624" s="51"/>
    </row>
    <row r="2625" spans="1:12" ht="33.75" x14ac:dyDescent="0.2">
      <c r="A2625" s="160">
        <f t="shared" si="150"/>
        <v>25300</v>
      </c>
      <c r="B2625" s="140">
        <f t="shared" si="153"/>
        <v>20.03300000000004</v>
      </c>
      <c r="C2625" s="165" t="s">
        <v>1827</v>
      </c>
      <c r="D2625" s="42" t="s">
        <v>134</v>
      </c>
      <c r="E2625" s="85">
        <v>1</v>
      </c>
      <c r="F2625" s="55"/>
      <c r="G2625" s="155"/>
      <c r="H2625" s="145"/>
      <c r="I2625" s="51"/>
      <c r="J2625" s="51"/>
      <c r="K2625" s="51"/>
      <c r="L2625" s="51"/>
    </row>
    <row r="2626" spans="1:12" ht="33.75" x14ac:dyDescent="0.2">
      <c r="A2626" s="160">
        <f t="shared" si="150"/>
        <v>25310</v>
      </c>
      <c r="B2626" s="140">
        <f t="shared" si="153"/>
        <v>20.034000000000042</v>
      </c>
      <c r="C2626" s="165" t="s">
        <v>1828</v>
      </c>
      <c r="D2626" s="42" t="s">
        <v>134</v>
      </c>
      <c r="E2626" s="85">
        <v>1</v>
      </c>
      <c r="F2626" s="55"/>
      <c r="G2626" s="155"/>
      <c r="H2626" s="145"/>
      <c r="I2626" s="51"/>
      <c r="J2626" s="51"/>
      <c r="K2626" s="51"/>
      <c r="L2626" s="51"/>
    </row>
    <row r="2627" spans="1:12" ht="22.5" x14ac:dyDescent="0.2">
      <c r="A2627" s="160">
        <f t="shared" si="150"/>
        <v>25320</v>
      </c>
      <c r="B2627" s="140">
        <f t="shared" si="153"/>
        <v>20.035000000000043</v>
      </c>
      <c r="C2627" s="165" t="s">
        <v>1829</v>
      </c>
      <c r="D2627" s="42" t="s">
        <v>134</v>
      </c>
      <c r="E2627" s="85">
        <v>1</v>
      </c>
      <c r="F2627" s="55"/>
      <c r="G2627" s="155"/>
      <c r="H2627" s="145"/>
      <c r="I2627" s="51"/>
      <c r="J2627" s="51"/>
      <c r="K2627" s="51"/>
      <c r="L2627" s="51"/>
    </row>
    <row r="2628" spans="1:12" ht="33.75" x14ac:dyDescent="0.2">
      <c r="A2628" s="160">
        <f t="shared" si="150"/>
        <v>25330</v>
      </c>
      <c r="B2628" s="140">
        <f t="shared" si="153"/>
        <v>20.036000000000044</v>
      </c>
      <c r="C2628" s="165" t="s">
        <v>1830</v>
      </c>
      <c r="D2628" s="42" t="s">
        <v>134</v>
      </c>
      <c r="E2628" s="85">
        <v>1</v>
      </c>
      <c r="F2628" s="55"/>
      <c r="G2628" s="155"/>
      <c r="H2628" s="145"/>
      <c r="I2628" s="51"/>
      <c r="J2628" s="51"/>
      <c r="K2628" s="51"/>
      <c r="L2628" s="51"/>
    </row>
    <row r="2629" spans="1:12" ht="33.75" x14ac:dyDescent="0.2">
      <c r="A2629" s="160">
        <f t="shared" si="150"/>
        <v>25340</v>
      </c>
      <c r="B2629" s="140">
        <f t="shared" si="153"/>
        <v>20.037000000000045</v>
      </c>
      <c r="C2629" s="6" t="s">
        <v>1831</v>
      </c>
      <c r="D2629" s="42" t="s">
        <v>134</v>
      </c>
      <c r="E2629" s="85">
        <v>2</v>
      </c>
      <c r="F2629" s="55"/>
      <c r="G2629" s="155"/>
      <c r="H2629" s="145"/>
      <c r="I2629" s="51"/>
      <c r="J2629" s="51"/>
      <c r="K2629" s="51"/>
      <c r="L2629" s="51"/>
    </row>
    <row r="2630" spans="1:12" x14ac:dyDescent="0.2">
      <c r="A2630" s="160">
        <f t="shared" si="150"/>
        <v>25350</v>
      </c>
      <c r="B2630" s="124"/>
      <c r="C2630" s="125" t="s">
        <v>137</v>
      </c>
      <c r="D2630" s="126"/>
      <c r="E2630" s="127"/>
      <c r="F2630" s="55"/>
      <c r="G2630" s="155"/>
      <c r="H2630" s="145"/>
      <c r="I2630" s="51"/>
      <c r="J2630" s="51"/>
      <c r="K2630" s="51"/>
      <c r="L2630" s="51"/>
    </row>
    <row r="2631" spans="1:12" ht="33.75" x14ac:dyDescent="0.2">
      <c r="A2631" s="160">
        <f t="shared" si="150"/>
        <v>25360</v>
      </c>
      <c r="B2631" s="140">
        <f>B2629+0.001</f>
        <v>20.038000000000046</v>
      </c>
      <c r="C2631" s="6" t="s">
        <v>1832</v>
      </c>
      <c r="D2631" s="42" t="s">
        <v>134</v>
      </c>
      <c r="E2631" s="85">
        <v>2</v>
      </c>
      <c r="F2631" s="55"/>
      <c r="G2631" s="155"/>
      <c r="H2631" s="145"/>
      <c r="I2631" s="51"/>
      <c r="J2631" s="51"/>
      <c r="K2631" s="51"/>
      <c r="L2631" s="51"/>
    </row>
    <row r="2632" spans="1:12" ht="33.75" x14ac:dyDescent="0.2">
      <c r="A2632" s="160">
        <f t="shared" si="150"/>
        <v>25370</v>
      </c>
      <c r="B2632" s="140">
        <f t="shared" si="153"/>
        <v>20.039000000000048</v>
      </c>
      <c r="C2632" s="6" t="s">
        <v>1833</v>
      </c>
      <c r="D2632" s="42" t="s">
        <v>134</v>
      </c>
      <c r="E2632" s="85">
        <v>1</v>
      </c>
      <c r="F2632" s="55"/>
      <c r="G2632" s="155"/>
      <c r="H2632" s="145"/>
      <c r="I2632" s="51"/>
      <c r="J2632" s="51"/>
      <c r="K2632" s="51"/>
      <c r="L2632" s="51"/>
    </row>
    <row r="2633" spans="1:12" ht="33.75" x14ac:dyDescent="0.2">
      <c r="A2633" s="160">
        <f t="shared" si="150"/>
        <v>25380</v>
      </c>
      <c r="B2633" s="140">
        <f t="shared" si="153"/>
        <v>20.040000000000049</v>
      </c>
      <c r="C2633" s="6" t="s">
        <v>1803</v>
      </c>
      <c r="D2633" s="42" t="s">
        <v>134</v>
      </c>
      <c r="E2633" s="85">
        <v>2</v>
      </c>
      <c r="F2633" s="55"/>
      <c r="G2633" s="155"/>
      <c r="H2633" s="145"/>
      <c r="I2633" s="51"/>
      <c r="J2633" s="51"/>
      <c r="K2633" s="51"/>
      <c r="L2633" s="51"/>
    </row>
    <row r="2634" spans="1:12" ht="15" customHeight="1" x14ac:dyDescent="0.2">
      <c r="A2634" s="160">
        <f t="shared" si="150"/>
        <v>25390</v>
      </c>
      <c r="B2634" s="124"/>
      <c r="C2634" s="125" t="s">
        <v>138</v>
      </c>
      <c r="D2634" s="126"/>
      <c r="E2634" s="127">
        <v>0</v>
      </c>
      <c r="F2634" s="55"/>
      <c r="G2634" s="155"/>
      <c r="H2634" s="145"/>
      <c r="I2634" s="51"/>
      <c r="J2634" s="51"/>
      <c r="K2634" s="51"/>
      <c r="L2634" s="51"/>
    </row>
    <row r="2635" spans="1:12" ht="33.75" x14ac:dyDescent="0.2">
      <c r="A2635" s="160">
        <f t="shared" si="150"/>
        <v>25400</v>
      </c>
      <c r="B2635" s="140">
        <f>B2633+0.001</f>
        <v>20.04100000000005</v>
      </c>
      <c r="C2635" s="6" t="s">
        <v>1834</v>
      </c>
      <c r="D2635" s="42" t="s">
        <v>134</v>
      </c>
      <c r="E2635" s="85">
        <v>2</v>
      </c>
      <c r="F2635" s="55"/>
      <c r="G2635" s="155"/>
      <c r="H2635" s="145"/>
      <c r="I2635" s="51"/>
      <c r="J2635" s="51"/>
      <c r="K2635" s="51"/>
      <c r="L2635" s="51"/>
    </row>
    <row r="2636" spans="1:12" ht="33.75" x14ac:dyDescent="0.2">
      <c r="A2636" s="160">
        <f t="shared" si="150"/>
        <v>25410</v>
      </c>
      <c r="B2636" s="140">
        <f t="shared" si="153"/>
        <v>20.042000000000051</v>
      </c>
      <c r="C2636" s="6" t="s">
        <v>1803</v>
      </c>
      <c r="D2636" s="42" t="s">
        <v>134</v>
      </c>
      <c r="E2636" s="85">
        <v>2</v>
      </c>
      <c r="F2636" s="55"/>
      <c r="G2636" s="155"/>
      <c r="H2636" s="145"/>
      <c r="I2636" s="51"/>
      <c r="J2636" s="51"/>
      <c r="K2636" s="51"/>
      <c r="L2636" s="51"/>
    </row>
    <row r="2637" spans="1:12" x14ac:dyDescent="0.2">
      <c r="A2637" s="160">
        <f t="shared" si="150"/>
        <v>25420</v>
      </c>
      <c r="B2637" s="124"/>
      <c r="C2637" s="125" t="s">
        <v>139</v>
      </c>
      <c r="D2637" s="126"/>
      <c r="E2637" s="127"/>
      <c r="F2637" s="55"/>
      <c r="G2637" s="155"/>
      <c r="H2637" s="145"/>
      <c r="I2637" s="51"/>
      <c r="J2637" s="51"/>
      <c r="K2637" s="51"/>
      <c r="L2637" s="51"/>
    </row>
    <row r="2638" spans="1:12" ht="33.75" x14ac:dyDescent="0.2">
      <c r="A2638" s="160">
        <f t="shared" si="150"/>
        <v>25430</v>
      </c>
      <c r="B2638" s="140">
        <f>B2636+0.001</f>
        <v>20.043000000000053</v>
      </c>
      <c r="C2638" s="6" t="s">
        <v>1834</v>
      </c>
      <c r="D2638" s="42" t="s">
        <v>134</v>
      </c>
      <c r="E2638" s="85">
        <v>2</v>
      </c>
      <c r="F2638" s="55"/>
      <c r="G2638" s="155"/>
      <c r="H2638" s="145"/>
      <c r="I2638" s="51"/>
      <c r="J2638" s="51"/>
      <c r="K2638" s="51"/>
      <c r="L2638" s="51"/>
    </row>
    <row r="2639" spans="1:12" ht="33.75" x14ac:dyDescent="0.2">
      <c r="A2639" s="160">
        <f t="shared" si="150"/>
        <v>25440</v>
      </c>
      <c r="B2639" s="140">
        <f t="shared" si="153"/>
        <v>20.044000000000054</v>
      </c>
      <c r="C2639" s="6" t="s">
        <v>1803</v>
      </c>
      <c r="D2639" s="42" t="s">
        <v>134</v>
      </c>
      <c r="E2639" s="85">
        <v>2</v>
      </c>
      <c r="F2639" s="55"/>
      <c r="G2639" s="155"/>
      <c r="H2639" s="145"/>
      <c r="I2639" s="51"/>
      <c r="J2639" s="51"/>
      <c r="K2639" s="51"/>
      <c r="L2639" s="51"/>
    </row>
    <row r="2640" spans="1:12" x14ac:dyDescent="0.2">
      <c r="A2640" s="160">
        <f t="shared" si="150"/>
        <v>25450</v>
      </c>
      <c r="B2640" s="124" t="s">
        <v>1217</v>
      </c>
      <c r="C2640" s="125" t="s">
        <v>113</v>
      </c>
      <c r="D2640" s="126"/>
      <c r="E2640" s="127"/>
      <c r="F2640" s="55"/>
      <c r="G2640" s="155"/>
      <c r="H2640" s="145"/>
      <c r="I2640" s="51"/>
      <c r="J2640" s="51"/>
      <c r="K2640" s="51"/>
      <c r="L2640" s="51"/>
    </row>
    <row r="2641" spans="1:12" x14ac:dyDescent="0.2">
      <c r="A2641" s="160">
        <f t="shared" si="150"/>
        <v>25460</v>
      </c>
      <c r="B2641" s="124"/>
      <c r="C2641" s="125" t="s">
        <v>133</v>
      </c>
      <c r="D2641" s="126"/>
      <c r="E2641" s="127"/>
      <c r="F2641" s="55"/>
      <c r="G2641" s="155"/>
      <c r="H2641" s="145"/>
      <c r="I2641" s="51"/>
      <c r="J2641" s="51"/>
      <c r="K2641" s="51"/>
      <c r="L2641" s="51"/>
    </row>
    <row r="2642" spans="1:12" ht="33.75" x14ac:dyDescent="0.2">
      <c r="A2642" s="160">
        <f t="shared" ref="A2642:A2705" si="154">A2641+10</f>
        <v>25470</v>
      </c>
      <c r="B2642" s="140">
        <f>B2639+0.001</f>
        <v>20.045000000000055</v>
      </c>
      <c r="C2642" s="6" t="s">
        <v>1835</v>
      </c>
      <c r="D2642" s="42" t="s">
        <v>134</v>
      </c>
      <c r="E2642" s="85">
        <v>1</v>
      </c>
      <c r="F2642" s="55"/>
      <c r="G2642" s="155"/>
      <c r="H2642" s="145"/>
      <c r="I2642" s="51"/>
      <c r="J2642" s="51"/>
      <c r="K2642" s="51"/>
      <c r="L2642" s="51"/>
    </row>
    <row r="2643" spans="1:12" ht="33.75" x14ac:dyDescent="0.2">
      <c r="A2643" s="160">
        <f t="shared" si="154"/>
        <v>25480</v>
      </c>
      <c r="B2643" s="140">
        <f t="shared" ref="B2643" si="155">B2642+0.001</f>
        <v>20.046000000000056</v>
      </c>
      <c r="C2643" s="6" t="s">
        <v>1836</v>
      </c>
      <c r="D2643" s="42" t="s">
        <v>134</v>
      </c>
      <c r="E2643" s="85">
        <v>1</v>
      </c>
      <c r="F2643" s="55"/>
      <c r="G2643" s="155"/>
      <c r="H2643" s="145"/>
      <c r="I2643" s="51"/>
      <c r="J2643" s="51"/>
      <c r="K2643" s="51"/>
      <c r="L2643" s="51"/>
    </row>
    <row r="2644" spans="1:12" x14ac:dyDescent="0.2">
      <c r="A2644" s="160">
        <f t="shared" si="154"/>
        <v>25490</v>
      </c>
      <c r="B2644" s="124"/>
      <c r="C2644" s="125" t="s">
        <v>135</v>
      </c>
      <c r="D2644" s="126"/>
      <c r="E2644" s="127"/>
      <c r="F2644" s="55"/>
      <c r="G2644" s="155"/>
      <c r="H2644" s="145"/>
      <c r="I2644" s="51"/>
      <c r="J2644" s="51"/>
      <c r="K2644" s="51"/>
      <c r="L2644" s="51"/>
    </row>
    <row r="2645" spans="1:12" ht="33.75" x14ac:dyDescent="0.2">
      <c r="A2645" s="160">
        <f t="shared" si="154"/>
        <v>25500</v>
      </c>
      <c r="B2645" s="140">
        <f>B2643+0.001</f>
        <v>20.047000000000057</v>
      </c>
      <c r="C2645" s="6" t="s">
        <v>1837</v>
      </c>
      <c r="D2645" s="42" t="s">
        <v>134</v>
      </c>
      <c r="E2645" s="85">
        <v>3</v>
      </c>
      <c r="F2645" s="55"/>
      <c r="G2645" s="155"/>
      <c r="H2645" s="145"/>
      <c r="I2645" s="51"/>
      <c r="J2645" s="51"/>
      <c r="K2645" s="51"/>
      <c r="L2645" s="51"/>
    </row>
    <row r="2646" spans="1:12" ht="33.75" x14ac:dyDescent="0.2">
      <c r="A2646" s="160">
        <f t="shared" si="154"/>
        <v>25510</v>
      </c>
      <c r="B2646" s="140">
        <f t="shared" ref="B2646" si="156">B2645+0.001</f>
        <v>20.048000000000059</v>
      </c>
      <c r="C2646" s="6" t="s">
        <v>1838</v>
      </c>
      <c r="D2646" s="42" t="s">
        <v>134</v>
      </c>
      <c r="E2646" s="85">
        <v>2</v>
      </c>
      <c r="F2646" s="55"/>
      <c r="G2646" s="155"/>
      <c r="H2646" s="145"/>
      <c r="I2646" s="51"/>
      <c r="J2646" s="51"/>
      <c r="K2646" s="51"/>
      <c r="L2646" s="51"/>
    </row>
    <row r="2647" spans="1:12" x14ac:dyDescent="0.2">
      <c r="A2647" s="160">
        <f t="shared" si="154"/>
        <v>25520</v>
      </c>
      <c r="B2647" s="92" t="s">
        <v>140</v>
      </c>
      <c r="C2647" s="69" t="s">
        <v>141</v>
      </c>
      <c r="D2647" s="70"/>
      <c r="E2647" s="93"/>
      <c r="F2647" s="55"/>
      <c r="G2647" s="55"/>
      <c r="H2647" s="145"/>
      <c r="I2647" s="51"/>
      <c r="J2647" s="51"/>
      <c r="K2647" s="51"/>
      <c r="L2647" s="51"/>
    </row>
    <row r="2648" spans="1:12" x14ac:dyDescent="0.2">
      <c r="A2648" s="160">
        <f t="shared" si="154"/>
        <v>25530</v>
      </c>
      <c r="B2648" s="94" t="s">
        <v>1214</v>
      </c>
      <c r="C2648" s="73" t="s">
        <v>86</v>
      </c>
      <c r="D2648" s="74"/>
      <c r="E2648" s="95"/>
      <c r="F2648" s="55"/>
      <c r="G2648" s="55"/>
      <c r="H2648" s="145"/>
      <c r="I2648" s="51"/>
      <c r="J2648" s="51"/>
      <c r="K2648" s="51"/>
      <c r="L2648" s="51"/>
    </row>
    <row r="2649" spans="1:12" x14ac:dyDescent="0.2">
      <c r="A2649" s="160">
        <f t="shared" si="154"/>
        <v>25540</v>
      </c>
      <c r="B2649" s="124"/>
      <c r="C2649" s="125" t="s">
        <v>133</v>
      </c>
      <c r="D2649" s="126"/>
      <c r="E2649" s="127"/>
      <c r="F2649" s="55"/>
      <c r="G2649" s="55"/>
      <c r="H2649" s="145"/>
      <c r="I2649" s="51"/>
      <c r="J2649" s="51"/>
      <c r="K2649" s="51"/>
      <c r="L2649" s="51"/>
    </row>
    <row r="2650" spans="1:12" ht="292.5" x14ac:dyDescent="0.2">
      <c r="A2650" s="160">
        <f t="shared" si="154"/>
        <v>25550</v>
      </c>
      <c r="B2650" s="132">
        <v>21</v>
      </c>
      <c r="C2650" s="166" t="s">
        <v>142</v>
      </c>
      <c r="D2650" s="42" t="s">
        <v>134</v>
      </c>
      <c r="E2650" s="85">
        <v>25</v>
      </c>
      <c r="F2650" s="55"/>
      <c r="G2650" s="55"/>
      <c r="H2650" s="145"/>
      <c r="I2650" s="51"/>
      <c r="J2650" s="51"/>
      <c r="K2650" s="51"/>
      <c r="L2650" s="51"/>
    </row>
    <row r="2651" spans="1:12" x14ac:dyDescent="0.2">
      <c r="A2651" s="160">
        <f t="shared" si="154"/>
        <v>25560</v>
      </c>
      <c r="B2651" s="94" t="s">
        <v>1215</v>
      </c>
      <c r="C2651" s="73" t="s">
        <v>109</v>
      </c>
      <c r="D2651" s="74"/>
      <c r="E2651" s="95"/>
      <c r="F2651" s="55"/>
      <c r="G2651" s="55"/>
      <c r="H2651" s="145"/>
      <c r="I2651" s="51"/>
      <c r="J2651" s="51"/>
      <c r="K2651" s="51"/>
      <c r="L2651" s="51"/>
    </row>
    <row r="2652" spans="1:12" ht="292.5" x14ac:dyDescent="0.2">
      <c r="A2652" s="160">
        <f t="shared" si="154"/>
        <v>25570</v>
      </c>
      <c r="B2652" s="140">
        <f>B2650+0.001</f>
        <v>21.001000000000001</v>
      </c>
      <c r="C2652" s="166" t="s">
        <v>142</v>
      </c>
      <c r="D2652" s="42" t="s">
        <v>134</v>
      </c>
      <c r="E2652" s="85">
        <v>3</v>
      </c>
      <c r="F2652" s="55"/>
      <c r="G2652" s="55"/>
      <c r="H2652" s="145"/>
      <c r="I2652" s="51"/>
      <c r="J2652" s="51"/>
      <c r="K2652" s="51"/>
      <c r="L2652" s="51"/>
    </row>
    <row r="2653" spans="1:12" ht="292.5" x14ac:dyDescent="0.2">
      <c r="A2653" s="160">
        <f t="shared" si="154"/>
        <v>25580</v>
      </c>
      <c r="B2653" s="140">
        <f>B2652+0.001</f>
        <v>21.002000000000002</v>
      </c>
      <c r="C2653" s="166" t="s">
        <v>143</v>
      </c>
      <c r="D2653" s="42" t="s">
        <v>134</v>
      </c>
      <c r="E2653" s="85">
        <v>1</v>
      </c>
      <c r="F2653" s="55"/>
      <c r="G2653" s="55"/>
      <c r="H2653" s="145"/>
      <c r="I2653" s="51"/>
      <c r="J2653" s="51"/>
      <c r="K2653" s="51"/>
      <c r="L2653" s="51"/>
    </row>
    <row r="2654" spans="1:12" ht="292.5" x14ac:dyDescent="0.2">
      <c r="A2654" s="160">
        <f t="shared" si="154"/>
        <v>25590</v>
      </c>
      <c r="B2654" s="140">
        <f>B2653+0.001</f>
        <v>21.003000000000004</v>
      </c>
      <c r="C2654" s="166" t="s">
        <v>144</v>
      </c>
      <c r="D2654" s="42" t="s">
        <v>134</v>
      </c>
      <c r="E2654" s="85">
        <v>4</v>
      </c>
      <c r="F2654" s="55"/>
      <c r="G2654" s="55"/>
      <c r="H2654" s="145"/>
      <c r="I2654" s="51"/>
      <c r="J2654" s="51"/>
      <c r="K2654" s="51"/>
      <c r="L2654" s="51"/>
    </row>
    <row r="2655" spans="1:12" ht="273.75" customHeight="1" x14ac:dyDescent="0.2">
      <c r="A2655" s="160">
        <f t="shared" si="154"/>
        <v>25600</v>
      </c>
      <c r="B2655" s="140">
        <f>B2654+0.001</f>
        <v>21.004000000000005</v>
      </c>
      <c r="C2655" s="166" t="s">
        <v>145</v>
      </c>
      <c r="D2655" s="42" t="s">
        <v>134</v>
      </c>
      <c r="E2655" s="85">
        <v>2</v>
      </c>
      <c r="F2655" s="55"/>
      <c r="G2655" s="55"/>
      <c r="H2655" s="145"/>
      <c r="I2655" s="51"/>
      <c r="J2655" s="51"/>
      <c r="K2655" s="51"/>
      <c r="L2655" s="51"/>
    </row>
    <row r="2656" spans="1:12" ht="264.75" customHeight="1" x14ac:dyDescent="0.2">
      <c r="A2656" s="160">
        <f t="shared" si="154"/>
        <v>25610</v>
      </c>
      <c r="B2656" s="140">
        <f>B2655+0.001</f>
        <v>21.005000000000006</v>
      </c>
      <c r="C2656" s="166" t="s">
        <v>1249</v>
      </c>
      <c r="D2656" s="42" t="s">
        <v>134</v>
      </c>
      <c r="E2656" s="85">
        <v>3</v>
      </c>
      <c r="F2656" s="55"/>
      <c r="G2656" s="55"/>
      <c r="H2656" s="145"/>
      <c r="I2656" s="51"/>
      <c r="J2656" s="51"/>
      <c r="K2656" s="51"/>
      <c r="L2656" s="51"/>
    </row>
    <row r="2657" spans="1:12" x14ac:dyDescent="0.2">
      <c r="A2657" s="160">
        <f t="shared" si="154"/>
        <v>25620</v>
      </c>
      <c r="B2657" s="138" t="s">
        <v>1216</v>
      </c>
      <c r="C2657" s="8" t="s">
        <v>136</v>
      </c>
      <c r="D2657" s="42"/>
      <c r="E2657" s="85"/>
      <c r="F2657" s="55"/>
      <c r="G2657" s="55"/>
      <c r="H2657" s="145"/>
      <c r="I2657" s="51"/>
      <c r="J2657" s="51"/>
      <c r="K2657" s="51"/>
      <c r="L2657" s="51"/>
    </row>
    <row r="2658" spans="1:12" x14ac:dyDescent="0.2">
      <c r="A2658" s="160">
        <f t="shared" si="154"/>
        <v>25630</v>
      </c>
      <c r="B2658" s="138"/>
      <c r="C2658" s="8" t="s">
        <v>133</v>
      </c>
      <c r="D2658" s="42"/>
      <c r="E2658" s="85"/>
      <c r="F2658" s="55"/>
      <c r="G2658" s="55"/>
      <c r="H2658" s="145"/>
      <c r="I2658" s="51"/>
      <c r="J2658" s="51"/>
      <c r="K2658" s="51"/>
      <c r="L2658" s="51"/>
    </row>
    <row r="2659" spans="1:12" ht="274.5" customHeight="1" x14ac:dyDescent="0.2">
      <c r="A2659" s="160">
        <f t="shared" si="154"/>
        <v>25640</v>
      </c>
      <c r="B2659" s="140">
        <f>B2656+0.001</f>
        <v>21.006000000000007</v>
      </c>
      <c r="C2659" s="166" t="s">
        <v>142</v>
      </c>
      <c r="D2659" s="42" t="s">
        <v>134</v>
      </c>
      <c r="E2659" s="85">
        <v>21</v>
      </c>
      <c r="F2659" s="55"/>
      <c r="G2659" s="55"/>
      <c r="H2659" s="145"/>
      <c r="I2659" s="51"/>
      <c r="J2659" s="51"/>
      <c r="K2659" s="51"/>
      <c r="L2659" s="51"/>
    </row>
    <row r="2660" spans="1:12" ht="271.5" customHeight="1" x14ac:dyDescent="0.2">
      <c r="A2660" s="160">
        <f t="shared" si="154"/>
        <v>25650</v>
      </c>
      <c r="B2660" s="140">
        <f>B2659+0.001</f>
        <v>21.007000000000009</v>
      </c>
      <c r="C2660" s="166" t="s">
        <v>146</v>
      </c>
      <c r="D2660" s="42" t="s">
        <v>134</v>
      </c>
      <c r="E2660" s="85">
        <v>2</v>
      </c>
      <c r="F2660" s="55"/>
      <c r="G2660" s="55"/>
      <c r="H2660" s="145"/>
      <c r="I2660" s="51"/>
      <c r="J2660" s="51"/>
      <c r="K2660" s="51"/>
      <c r="L2660" s="51"/>
    </row>
    <row r="2661" spans="1:12" ht="279.75" customHeight="1" x14ac:dyDescent="0.2">
      <c r="A2661" s="160">
        <f t="shared" si="154"/>
        <v>25660</v>
      </c>
      <c r="B2661" s="140">
        <f>B2660+0.001</f>
        <v>21.00800000000001</v>
      </c>
      <c r="C2661" s="166" t="s">
        <v>147</v>
      </c>
      <c r="D2661" s="42" t="s">
        <v>134</v>
      </c>
      <c r="E2661" s="85">
        <v>6</v>
      </c>
      <c r="F2661" s="55"/>
      <c r="G2661" s="55"/>
      <c r="H2661" s="145"/>
      <c r="I2661" s="51"/>
      <c r="J2661" s="51"/>
      <c r="K2661" s="51"/>
      <c r="L2661" s="51"/>
    </row>
    <row r="2662" spans="1:12" ht="263.25" customHeight="1" x14ac:dyDescent="0.2">
      <c r="A2662" s="160">
        <f t="shared" si="154"/>
        <v>25670</v>
      </c>
      <c r="B2662" s="140">
        <f>B2661+0.001</f>
        <v>21.009000000000011</v>
      </c>
      <c r="C2662" s="166" t="s">
        <v>148</v>
      </c>
      <c r="D2662" s="42" t="s">
        <v>134</v>
      </c>
      <c r="E2662" s="85">
        <v>1</v>
      </c>
      <c r="F2662" s="55"/>
      <c r="G2662" s="55"/>
      <c r="H2662" s="145"/>
      <c r="I2662" s="51"/>
      <c r="J2662" s="51"/>
      <c r="K2662" s="51"/>
      <c r="L2662" s="51"/>
    </row>
    <row r="2663" spans="1:12" ht="281.25" x14ac:dyDescent="0.2">
      <c r="A2663" s="160">
        <f t="shared" si="154"/>
        <v>25680</v>
      </c>
      <c r="B2663" s="140">
        <f>B2662+0.001</f>
        <v>21.010000000000012</v>
      </c>
      <c r="C2663" s="166" t="s">
        <v>149</v>
      </c>
      <c r="D2663" s="42" t="s">
        <v>134</v>
      </c>
      <c r="E2663" s="85">
        <v>4</v>
      </c>
      <c r="F2663" s="55"/>
      <c r="G2663" s="55"/>
      <c r="H2663" s="145"/>
      <c r="I2663" s="51"/>
      <c r="J2663" s="51"/>
      <c r="K2663" s="51"/>
      <c r="L2663" s="51"/>
    </row>
    <row r="2664" spans="1:12" x14ac:dyDescent="0.2">
      <c r="A2664" s="160">
        <f t="shared" si="154"/>
        <v>25690</v>
      </c>
      <c r="B2664" s="124"/>
      <c r="C2664" s="125" t="s">
        <v>135</v>
      </c>
      <c r="D2664" s="126"/>
      <c r="E2664" s="127"/>
      <c r="F2664" s="55"/>
      <c r="G2664" s="55"/>
      <c r="H2664" s="145"/>
      <c r="I2664" s="51"/>
      <c r="J2664" s="51"/>
      <c r="K2664" s="51"/>
      <c r="L2664" s="51"/>
    </row>
    <row r="2665" spans="1:12" ht="267.75" customHeight="1" x14ac:dyDescent="0.2">
      <c r="A2665" s="160">
        <f t="shared" si="154"/>
        <v>25700</v>
      </c>
      <c r="B2665" s="140">
        <f>B2663+0.001</f>
        <v>21.011000000000013</v>
      </c>
      <c r="C2665" s="166" t="s">
        <v>142</v>
      </c>
      <c r="D2665" s="42" t="s">
        <v>134</v>
      </c>
      <c r="E2665" s="85">
        <v>9</v>
      </c>
      <c r="F2665" s="55"/>
      <c r="G2665" s="55"/>
      <c r="H2665" s="145"/>
      <c r="I2665" s="51"/>
      <c r="J2665" s="51"/>
      <c r="K2665" s="51"/>
      <c r="L2665" s="51"/>
    </row>
    <row r="2666" spans="1:12" ht="271.5" customHeight="1" x14ac:dyDescent="0.2">
      <c r="A2666" s="160">
        <f t="shared" si="154"/>
        <v>25710</v>
      </c>
      <c r="B2666" s="140">
        <f>B2665+0.001</f>
        <v>21.012000000000015</v>
      </c>
      <c r="C2666" s="166" t="s">
        <v>146</v>
      </c>
      <c r="D2666" s="42" t="s">
        <v>134</v>
      </c>
      <c r="E2666" s="85">
        <v>1</v>
      </c>
      <c r="F2666" s="55"/>
      <c r="G2666" s="55"/>
      <c r="H2666" s="145"/>
      <c r="I2666" s="51"/>
      <c r="J2666" s="51"/>
      <c r="K2666" s="51"/>
      <c r="L2666" s="51"/>
    </row>
    <row r="2667" spans="1:12" ht="283.5" customHeight="1" x14ac:dyDescent="0.2">
      <c r="A2667" s="160">
        <f t="shared" si="154"/>
        <v>25720</v>
      </c>
      <c r="B2667" s="140">
        <f>B2666+0.001</f>
        <v>21.013000000000016</v>
      </c>
      <c r="C2667" s="166" t="s">
        <v>147</v>
      </c>
      <c r="D2667" s="42" t="s">
        <v>134</v>
      </c>
      <c r="E2667" s="85">
        <v>3</v>
      </c>
      <c r="F2667" s="55"/>
      <c r="G2667" s="55"/>
      <c r="H2667" s="145"/>
      <c r="I2667" s="51"/>
      <c r="J2667" s="51"/>
      <c r="K2667" s="51"/>
      <c r="L2667" s="51"/>
    </row>
    <row r="2668" spans="1:12" ht="276" customHeight="1" x14ac:dyDescent="0.2">
      <c r="A2668" s="160">
        <f t="shared" si="154"/>
        <v>25730</v>
      </c>
      <c r="B2668" s="140">
        <f>B2667+0.001</f>
        <v>21.014000000000017</v>
      </c>
      <c r="C2668" s="166" t="s">
        <v>150</v>
      </c>
      <c r="D2668" s="42" t="s">
        <v>134</v>
      </c>
      <c r="E2668" s="85">
        <v>8</v>
      </c>
      <c r="F2668" s="55"/>
      <c r="G2668" s="55"/>
      <c r="H2668" s="145"/>
      <c r="I2668" s="51"/>
      <c r="J2668" s="51"/>
      <c r="K2668" s="51"/>
      <c r="L2668" s="51"/>
    </row>
    <row r="2669" spans="1:12" ht="292.5" x14ac:dyDescent="0.2">
      <c r="A2669" s="160">
        <f t="shared" si="154"/>
        <v>25740</v>
      </c>
      <c r="B2669" s="140">
        <f>B2668+0.001</f>
        <v>21.015000000000018</v>
      </c>
      <c r="C2669" s="166" t="s">
        <v>143</v>
      </c>
      <c r="D2669" s="42" t="s">
        <v>134</v>
      </c>
      <c r="E2669" s="85">
        <v>1</v>
      </c>
      <c r="F2669" s="55"/>
      <c r="G2669" s="55"/>
      <c r="H2669" s="145"/>
      <c r="I2669" s="51"/>
      <c r="J2669" s="51"/>
      <c r="K2669" s="51"/>
      <c r="L2669" s="51"/>
    </row>
    <row r="2670" spans="1:12" ht="292.5" x14ac:dyDescent="0.2">
      <c r="A2670" s="160">
        <f t="shared" si="154"/>
        <v>25750</v>
      </c>
      <c r="B2670" s="140">
        <f>B2669+0.001</f>
        <v>21.01600000000002</v>
      </c>
      <c r="C2670" s="166" t="s">
        <v>151</v>
      </c>
      <c r="D2670" s="42" t="s">
        <v>134</v>
      </c>
      <c r="E2670" s="85">
        <v>1</v>
      </c>
      <c r="F2670" s="55"/>
      <c r="G2670" s="55"/>
      <c r="H2670" s="145"/>
      <c r="I2670" s="51"/>
      <c r="J2670" s="51"/>
      <c r="K2670" s="51"/>
      <c r="L2670" s="51"/>
    </row>
    <row r="2671" spans="1:12" x14ac:dyDescent="0.2">
      <c r="A2671" s="160">
        <f t="shared" si="154"/>
        <v>25760</v>
      </c>
      <c r="B2671" s="124"/>
      <c r="C2671" s="125" t="s">
        <v>152</v>
      </c>
      <c r="D2671" s="126"/>
      <c r="E2671" s="127"/>
      <c r="F2671" s="55"/>
      <c r="G2671" s="55"/>
      <c r="H2671" s="145"/>
      <c r="I2671" s="51"/>
      <c r="J2671" s="51"/>
      <c r="K2671" s="51"/>
      <c r="L2671" s="51"/>
    </row>
    <row r="2672" spans="1:12" ht="268.5" customHeight="1" x14ac:dyDescent="0.2">
      <c r="A2672" s="160">
        <f t="shared" si="154"/>
        <v>25770</v>
      </c>
      <c r="B2672" s="140">
        <f>B2670+0.001</f>
        <v>21.017000000000021</v>
      </c>
      <c r="C2672" s="166" t="s">
        <v>142</v>
      </c>
      <c r="D2672" s="42" t="s">
        <v>134</v>
      </c>
      <c r="E2672" s="85">
        <v>6</v>
      </c>
      <c r="F2672" s="55"/>
      <c r="G2672" s="55"/>
      <c r="H2672" s="145"/>
      <c r="I2672" s="51"/>
      <c r="J2672" s="51"/>
      <c r="K2672" s="51"/>
      <c r="L2672" s="51"/>
    </row>
    <row r="2673" spans="1:12" ht="276" customHeight="1" x14ac:dyDescent="0.2">
      <c r="A2673" s="160">
        <f t="shared" si="154"/>
        <v>25780</v>
      </c>
      <c r="B2673" s="140">
        <f>B2672+0.001</f>
        <v>21.018000000000022</v>
      </c>
      <c r="C2673" s="166" t="s">
        <v>147</v>
      </c>
      <c r="D2673" s="42" t="s">
        <v>134</v>
      </c>
      <c r="E2673" s="85">
        <v>1</v>
      </c>
      <c r="F2673" s="55"/>
      <c r="G2673" s="55"/>
      <c r="H2673" s="145"/>
      <c r="I2673" s="51"/>
      <c r="J2673" s="51"/>
      <c r="K2673" s="51"/>
      <c r="L2673" s="51"/>
    </row>
    <row r="2674" spans="1:12" ht="270" customHeight="1" x14ac:dyDescent="0.2">
      <c r="A2674" s="160">
        <f t="shared" si="154"/>
        <v>25790</v>
      </c>
      <c r="B2674" s="140">
        <f>B2673+0.001</f>
        <v>21.019000000000023</v>
      </c>
      <c r="C2674" s="166" t="s">
        <v>150</v>
      </c>
      <c r="D2674" s="42" t="s">
        <v>134</v>
      </c>
      <c r="E2674" s="85">
        <v>10</v>
      </c>
      <c r="F2674" s="55"/>
      <c r="G2674" s="55"/>
      <c r="H2674" s="145"/>
      <c r="I2674" s="51"/>
      <c r="J2674" s="51"/>
      <c r="K2674" s="51"/>
      <c r="L2674" s="51"/>
    </row>
    <row r="2675" spans="1:12" ht="273.75" customHeight="1" x14ac:dyDescent="0.2">
      <c r="A2675" s="160">
        <f t="shared" si="154"/>
        <v>25800</v>
      </c>
      <c r="B2675" s="140">
        <f>B2674+0.001</f>
        <v>21.020000000000024</v>
      </c>
      <c r="C2675" s="166" t="s">
        <v>143</v>
      </c>
      <c r="D2675" s="42" t="s">
        <v>134</v>
      </c>
      <c r="E2675" s="85">
        <v>1</v>
      </c>
      <c r="F2675" s="55"/>
      <c r="G2675" s="55"/>
      <c r="H2675" s="145"/>
      <c r="I2675" s="51"/>
      <c r="J2675" s="51"/>
      <c r="K2675" s="51"/>
      <c r="L2675" s="51"/>
    </row>
    <row r="2676" spans="1:12" ht="292.5" x14ac:dyDescent="0.2">
      <c r="A2676" s="160">
        <f t="shared" si="154"/>
        <v>25810</v>
      </c>
      <c r="B2676" s="140">
        <f>B2675+0.001</f>
        <v>21.021000000000026</v>
      </c>
      <c r="C2676" s="166" t="s">
        <v>151</v>
      </c>
      <c r="D2676" s="42" t="s">
        <v>134</v>
      </c>
      <c r="E2676" s="85">
        <v>4</v>
      </c>
      <c r="F2676" s="55"/>
      <c r="G2676" s="55"/>
      <c r="H2676" s="145"/>
      <c r="I2676" s="51"/>
      <c r="J2676" s="51"/>
      <c r="K2676" s="51"/>
      <c r="L2676" s="51"/>
    </row>
    <row r="2677" spans="1:12" x14ac:dyDescent="0.2">
      <c r="A2677" s="160">
        <f t="shared" si="154"/>
        <v>25820</v>
      </c>
      <c r="B2677" s="124"/>
      <c r="C2677" s="125" t="s">
        <v>153</v>
      </c>
      <c r="D2677" s="126"/>
      <c r="E2677" s="127"/>
      <c r="F2677" s="55"/>
      <c r="G2677" s="55"/>
      <c r="H2677" s="145"/>
      <c r="I2677" s="51"/>
      <c r="J2677" s="51"/>
      <c r="K2677" s="51"/>
      <c r="L2677" s="51"/>
    </row>
    <row r="2678" spans="1:12" ht="270" customHeight="1" x14ac:dyDescent="0.2">
      <c r="A2678" s="160">
        <f t="shared" si="154"/>
        <v>25830</v>
      </c>
      <c r="B2678" s="140">
        <f>B2676+0.001</f>
        <v>21.022000000000027</v>
      </c>
      <c r="C2678" s="166" t="s">
        <v>142</v>
      </c>
      <c r="D2678" s="42" t="s">
        <v>134</v>
      </c>
      <c r="E2678" s="85">
        <v>16</v>
      </c>
      <c r="F2678" s="55"/>
      <c r="G2678" s="55"/>
      <c r="H2678" s="145"/>
      <c r="I2678" s="51"/>
      <c r="J2678" s="51"/>
      <c r="K2678" s="51"/>
      <c r="L2678" s="51"/>
    </row>
    <row r="2679" spans="1:12" ht="285" customHeight="1" x14ac:dyDescent="0.2">
      <c r="A2679" s="160">
        <f t="shared" si="154"/>
        <v>25840</v>
      </c>
      <c r="B2679" s="140">
        <f>B2678+0.001</f>
        <v>21.023000000000028</v>
      </c>
      <c r="C2679" s="166" t="s">
        <v>147</v>
      </c>
      <c r="D2679" s="42" t="s">
        <v>134</v>
      </c>
      <c r="E2679" s="85">
        <v>1</v>
      </c>
      <c r="F2679" s="55"/>
      <c r="G2679" s="55"/>
      <c r="H2679" s="145"/>
      <c r="I2679" s="51"/>
      <c r="J2679" s="51"/>
      <c r="K2679" s="51"/>
      <c r="L2679" s="51"/>
    </row>
    <row r="2680" spans="1:12" ht="281.25" customHeight="1" x14ac:dyDescent="0.2">
      <c r="A2680" s="160">
        <f t="shared" si="154"/>
        <v>25850</v>
      </c>
      <c r="B2680" s="140">
        <f>B2679+0.001</f>
        <v>21.024000000000029</v>
      </c>
      <c r="C2680" s="166" t="s">
        <v>1250</v>
      </c>
      <c r="D2680" s="42" t="s">
        <v>134</v>
      </c>
      <c r="E2680" s="85">
        <v>2</v>
      </c>
      <c r="F2680" s="55"/>
      <c r="G2680" s="55"/>
      <c r="H2680" s="145"/>
      <c r="I2680" s="51"/>
      <c r="J2680" s="51"/>
      <c r="K2680" s="51"/>
      <c r="L2680" s="51"/>
    </row>
    <row r="2681" spans="1:12" ht="272.25" customHeight="1" x14ac:dyDescent="0.2">
      <c r="A2681" s="160">
        <f t="shared" si="154"/>
        <v>25860</v>
      </c>
      <c r="B2681" s="140">
        <f>B2680+0.001</f>
        <v>21.025000000000031</v>
      </c>
      <c r="C2681" s="166" t="s">
        <v>143</v>
      </c>
      <c r="D2681" s="42" t="s">
        <v>134</v>
      </c>
      <c r="E2681" s="85">
        <v>2</v>
      </c>
      <c r="F2681" s="55"/>
      <c r="G2681" s="55"/>
      <c r="H2681" s="145"/>
      <c r="I2681" s="51"/>
      <c r="J2681" s="51"/>
      <c r="K2681" s="51"/>
      <c r="L2681" s="51"/>
    </row>
    <row r="2682" spans="1:12" ht="269.25" customHeight="1" x14ac:dyDescent="0.2">
      <c r="A2682" s="160">
        <f t="shared" si="154"/>
        <v>25870</v>
      </c>
      <c r="B2682" s="140">
        <f>B2681+0.001</f>
        <v>21.026000000000032</v>
      </c>
      <c r="C2682" s="166" t="s">
        <v>151</v>
      </c>
      <c r="D2682" s="42" t="s">
        <v>134</v>
      </c>
      <c r="E2682" s="85">
        <v>4</v>
      </c>
      <c r="F2682" s="55"/>
      <c r="G2682" s="55"/>
      <c r="H2682" s="145"/>
      <c r="I2682" s="51"/>
      <c r="J2682" s="51"/>
      <c r="K2682" s="51"/>
      <c r="L2682" s="51"/>
    </row>
    <row r="2683" spans="1:12" x14ac:dyDescent="0.2">
      <c r="A2683" s="160">
        <f t="shared" si="154"/>
        <v>25880</v>
      </c>
      <c r="B2683" s="142"/>
      <c r="C2683" s="58"/>
      <c r="D2683" s="24"/>
      <c r="E2683" s="85"/>
      <c r="F2683" s="55"/>
      <c r="G2683" s="55"/>
      <c r="H2683" s="145"/>
      <c r="I2683" s="51"/>
      <c r="J2683" s="51"/>
      <c r="K2683" s="51"/>
      <c r="L2683" s="51"/>
    </row>
    <row r="2684" spans="1:12" x14ac:dyDescent="0.2">
      <c r="A2684" s="160">
        <f t="shared" si="154"/>
        <v>25890</v>
      </c>
      <c r="B2684" s="92" t="s">
        <v>154</v>
      </c>
      <c r="C2684" s="69" t="s">
        <v>155</v>
      </c>
      <c r="D2684" s="70"/>
      <c r="E2684" s="93"/>
      <c r="F2684" s="55"/>
      <c r="G2684" s="55"/>
      <c r="H2684" s="145"/>
      <c r="I2684" s="51"/>
      <c r="J2684" s="51"/>
      <c r="K2684" s="51"/>
      <c r="L2684" s="51"/>
    </row>
    <row r="2685" spans="1:12" x14ac:dyDescent="0.2">
      <c r="A2685" s="160">
        <f t="shared" si="154"/>
        <v>25900</v>
      </c>
      <c r="B2685" s="94" t="s">
        <v>1214</v>
      </c>
      <c r="C2685" s="73" t="s">
        <v>32</v>
      </c>
      <c r="D2685" s="74"/>
      <c r="E2685" s="95"/>
      <c r="F2685" s="55"/>
      <c r="G2685" s="55"/>
      <c r="H2685" s="145"/>
      <c r="I2685" s="51"/>
      <c r="J2685" s="51"/>
      <c r="K2685" s="51"/>
      <c r="L2685" s="51"/>
    </row>
    <row r="2686" spans="1:12" x14ac:dyDescent="0.2">
      <c r="A2686" s="160">
        <f t="shared" si="154"/>
        <v>25910</v>
      </c>
      <c r="B2686" s="124"/>
      <c r="C2686" s="125" t="s">
        <v>156</v>
      </c>
      <c r="D2686" s="126"/>
      <c r="E2686" s="127"/>
      <c r="F2686" s="55"/>
      <c r="G2686" s="55"/>
      <c r="H2686" s="145"/>
      <c r="I2686" s="51"/>
      <c r="J2686" s="51"/>
      <c r="K2686" s="51"/>
      <c r="L2686" s="51"/>
    </row>
    <row r="2687" spans="1:12" ht="45" x14ac:dyDescent="0.2">
      <c r="A2687" s="160">
        <f t="shared" si="154"/>
        <v>25920</v>
      </c>
      <c r="B2687" s="140">
        <v>22</v>
      </c>
      <c r="C2687" s="28" t="s">
        <v>157</v>
      </c>
      <c r="D2687" s="15" t="s">
        <v>158</v>
      </c>
      <c r="E2687" s="85">
        <v>280</v>
      </c>
      <c r="F2687" s="55"/>
      <c r="G2687" s="55"/>
      <c r="H2687" s="145"/>
      <c r="I2687" s="51"/>
      <c r="J2687" s="51"/>
      <c r="K2687" s="51"/>
      <c r="L2687" s="51"/>
    </row>
    <row r="2688" spans="1:12" ht="33.75" x14ac:dyDescent="0.2">
      <c r="A2688" s="160">
        <f t="shared" si="154"/>
        <v>25930</v>
      </c>
      <c r="B2688" s="140">
        <f t="shared" ref="B2688:B2738" si="157">B2687+0.001</f>
        <v>22.001000000000001</v>
      </c>
      <c r="C2688" s="28" t="s">
        <v>159</v>
      </c>
      <c r="D2688" s="15" t="s">
        <v>158</v>
      </c>
      <c r="E2688" s="85">
        <v>280</v>
      </c>
      <c r="F2688" s="55"/>
      <c r="G2688" s="55"/>
      <c r="H2688" s="145"/>
      <c r="I2688" s="51"/>
      <c r="J2688" s="51"/>
      <c r="K2688" s="51"/>
      <c r="L2688" s="51"/>
    </row>
    <row r="2689" spans="1:12" ht="33.75" x14ac:dyDescent="0.2">
      <c r="A2689" s="160">
        <f t="shared" si="154"/>
        <v>25940</v>
      </c>
      <c r="B2689" s="140">
        <f t="shared" si="157"/>
        <v>22.002000000000002</v>
      </c>
      <c r="C2689" s="28" t="s">
        <v>160</v>
      </c>
      <c r="D2689" s="15" t="s">
        <v>161</v>
      </c>
      <c r="E2689" s="85">
        <v>109.2</v>
      </c>
      <c r="F2689" s="55"/>
      <c r="G2689" s="55"/>
      <c r="H2689" s="145"/>
      <c r="I2689" s="51"/>
      <c r="J2689" s="51"/>
      <c r="K2689" s="51"/>
      <c r="L2689" s="51"/>
    </row>
    <row r="2690" spans="1:12" ht="45" x14ac:dyDescent="0.2">
      <c r="A2690" s="160">
        <f t="shared" si="154"/>
        <v>25950</v>
      </c>
      <c r="B2690" s="140">
        <f t="shared" si="157"/>
        <v>22.003000000000004</v>
      </c>
      <c r="C2690" s="28" t="s">
        <v>162</v>
      </c>
      <c r="D2690" s="15" t="s">
        <v>161</v>
      </c>
      <c r="E2690" s="85">
        <v>38.5</v>
      </c>
      <c r="F2690" s="55"/>
      <c r="G2690" s="55"/>
      <c r="H2690" s="145"/>
      <c r="I2690" s="51"/>
      <c r="J2690" s="51"/>
      <c r="K2690" s="51"/>
      <c r="L2690" s="51"/>
    </row>
    <row r="2691" spans="1:12" ht="67.5" x14ac:dyDescent="0.2">
      <c r="A2691" s="160">
        <f t="shared" si="154"/>
        <v>25960</v>
      </c>
      <c r="B2691" s="140">
        <f t="shared" si="157"/>
        <v>22.004000000000005</v>
      </c>
      <c r="C2691" s="28" t="s">
        <v>163</v>
      </c>
      <c r="D2691" s="15" t="s">
        <v>161</v>
      </c>
      <c r="E2691" s="85">
        <v>186</v>
      </c>
      <c r="F2691" s="55"/>
      <c r="G2691" s="55"/>
      <c r="H2691" s="145"/>
      <c r="I2691" s="51"/>
      <c r="J2691" s="51"/>
      <c r="K2691" s="51"/>
      <c r="L2691" s="51"/>
    </row>
    <row r="2692" spans="1:12" x14ac:dyDescent="0.2">
      <c r="A2692" s="160">
        <f t="shared" si="154"/>
        <v>25970</v>
      </c>
      <c r="B2692" s="124"/>
      <c r="C2692" s="125" t="s">
        <v>164</v>
      </c>
      <c r="D2692" s="126"/>
      <c r="E2692" s="127"/>
      <c r="F2692" s="55"/>
      <c r="G2692" s="55"/>
      <c r="H2692" s="145"/>
      <c r="I2692" s="51"/>
      <c r="J2692" s="51"/>
      <c r="K2692" s="51"/>
      <c r="L2692" s="51"/>
    </row>
    <row r="2693" spans="1:12" ht="45" x14ac:dyDescent="0.2">
      <c r="A2693" s="160">
        <f t="shared" si="154"/>
        <v>25980</v>
      </c>
      <c r="B2693" s="140">
        <f>B2691+0.001</f>
        <v>22.005000000000006</v>
      </c>
      <c r="C2693" s="28" t="s">
        <v>165</v>
      </c>
      <c r="D2693" s="15" t="s">
        <v>161</v>
      </c>
      <c r="E2693" s="85">
        <v>54.05</v>
      </c>
      <c r="F2693" s="55"/>
      <c r="G2693" s="55"/>
      <c r="H2693" s="145"/>
      <c r="I2693" s="51"/>
      <c r="J2693" s="51"/>
      <c r="K2693" s="51"/>
      <c r="L2693" s="51"/>
    </row>
    <row r="2694" spans="1:12" ht="67.5" x14ac:dyDescent="0.2">
      <c r="A2694" s="160">
        <f t="shared" si="154"/>
        <v>25990</v>
      </c>
      <c r="B2694" s="140">
        <f t="shared" si="157"/>
        <v>22.006000000000007</v>
      </c>
      <c r="C2694" s="28" t="s">
        <v>166</v>
      </c>
      <c r="D2694" s="15" t="s">
        <v>161</v>
      </c>
      <c r="E2694" s="85">
        <v>31.08</v>
      </c>
      <c r="F2694" s="55"/>
      <c r="G2694" s="55"/>
      <c r="H2694" s="145"/>
      <c r="I2694" s="51"/>
      <c r="J2694" s="51"/>
      <c r="K2694" s="51"/>
      <c r="L2694" s="51"/>
    </row>
    <row r="2695" spans="1:12" ht="33.75" x14ac:dyDescent="0.2">
      <c r="A2695" s="160">
        <f t="shared" si="154"/>
        <v>26000</v>
      </c>
      <c r="B2695" s="140">
        <f t="shared" si="157"/>
        <v>22.007000000000009</v>
      </c>
      <c r="C2695" s="28" t="s">
        <v>167</v>
      </c>
      <c r="D2695" s="15" t="s">
        <v>161</v>
      </c>
      <c r="E2695" s="85">
        <v>29.86</v>
      </c>
      <c r="F2695" s="55"/>
      <c r="G2695" s="55"/>
      <c r="H2695" s="145"/>
      <c r="I2695" s="51"/>
      <c r="J2695" s="51"/>
      <c r="K2695" s="51"/>
      <c r="L2695" s="51"/>
    </row>
    <row r="2696" spans="1:12" ht="56.25" x14ac:dyDescent="0.2">
      <c r="A2696" s="160">
        <f t="shared" si="154"/>
        <v>26010</v>
      </c>
      <c r="B2696" s="140">
        <f t="shared" si="157"/>
        <v>22.00800000000001</v>
      </c>
      <c r="C2696" s="28" t="s">
        <v>168</v>
      </c>
      <c r="D2696" s="15" t="s">
        <v>158</v>
      </c>
      <c r="E2696" s="85">
        <v>111</v>
      </c>
      <c r="F2696" s="55"/>
      <c r="G2696" s="55"/>
      <c r="H2696" s="145"/>
      <c r="I2696" s="51"/>
      <c r="J2696" s="51"/>
      <c r="K2696" s="51"/>
      <c r="L2696" s="51"/>
    </row>
    <row r="2697" spans="1:12" ht="67.5" x14ac:dyDescent="0.2">
      <c r="A2697" s="160">
        <f t="shared" si="154"/>
        <v>26020</v>
      </c>
      <c r="B2697" s="140">
        <f t="shared" si="157"/>
        <v>22.009000000000011</v>
      </c>
      <c r="C2697" s="28" t="s">
        <v>169</v>
      </c>
      <c r="D2697" s="15" t="s">
        <v>158</v>
      </c>
      <c r="E2697" s="85">
        <v>111</v>
      </c>
      <c r="F2697" s="55"/>
      <c r="G2697" s="55"/>
      <c r="H2697" s="145"/>
      <c r="I2697" s="51"/>
      <c r="J2697" s="51"/>
      <c r="K2697" s="51"/>
      <c r="L2697" s="51"/>
    </row>
    <row r="2698" spans="1:12" ht="67.5" x14ac:dyDescent="0.2">
      <c r="A2698" s="160">
        <f t="shared" si="154"/>
        <v>26030</v>
      </c>
      <c r="B2698" s="140">
        <f t="shared" si="157"/>
        <v>22.010000000000012</v>
      </c>
      <c r="C2698" s="28" t="s">
        <v>170</v>
      </c>
      <c r="D2698" s="15" t="s">
        <v>158</v>
      </c>
      <c r="E2698" s="85">
        <v>65.66</v>
      </c>
      <c r="F2698" s="55"/>
      <c r="G2698" s="55"/>
      <c r="H2698" s="145"/>
      <c r="I2698" s="51"/>
      <c r="J2698" s="51"/>
      <c r="K2698" s="51"/>
      <c r="L2698" s="51"/>
    </row>
    <row r="2699" spans="1:12" ht="90" x14ac:dyDescent="0.2">
      <c r="A2699" s="160">
        <f t="shared" si="154"/>
        <v>26040</v>
      </c>
      <c r="B2699" s="140">
        <f t="shared" si="157"/>
        <v>22.011000000000013</v>
      </c>
      <c r="C2699" s="28" t="s">
        <v>171</v>
      </c>
      <c r="D2699" s="15" t="s">
        <v>161</v>
      </c>
      <c r="E2699" s="85">
        <v>31.99</v>
      </c>
      <c r="F2699" s="55"/>
      <c r="G2699" s="55"/>
      <c r="H2699" s="145"/>
      <c r="I2699" s="51"/>
      <c r="J2699" s="51"/>
      <c r="K2699" s="51"/>
      <c r="L2699" s="51"/>
    </row>
    <row r="2700" spans="1:12" ht="101.25" x14ac:dyDescent="0.2">
      <c r="A2700" s="160">
        <f t="shared" si="154"/>
        <v>26050</v>
      </c>
      <c r="B2700" s="140">
        <f t="shared" si="157"/>
        <v>22.012000000000015</v>
      </c>
      <c r="C2700" s="28" t="s">
        <v>172</v>
      </c>
      <c r="D2700" s="15" t="s">
        <v>158</v>
      </c>
      <c r="E2700" s="85">
        <v>111</v>
      </c>
      <c r="F2700" s="55"/>
      <c r="G2700" s="55"/>
      <c r="H2700" s="145"/>
      <c r="I2700" s="51"/>
      <c r="J2700" s="51"/>
      <c r="K2700" s="51"/>
      <c r="L2700" s="51"/>
    </row>
    <row r="2701" spans="1:12" ht="78.75" x14ac:dyDescent="0.2">
      <c r="A2701" s="160">
        <f t="shared" si="154"/>
        <v>26060</v>
      </c>
      <c r="B2701" s="140">
        <f t="shared" si="157"/>
        <v>22.013000000000016</v>
      </c>
      <c r="C2701" s="28" t="s">
        <v>173</v>
      </c>
      <c r="D2701" s="15" t="s">
        <v>158</v>
      </c>
      <c r="E2701" s="85">
        <v>86.98</v>
      </c>
      <c r="F2701" s="55"/>
      <c r="G2701" s="55"/>
      <c r="H2701" s="145"/>
      <c r="I2701" s="51"/>
      <c r="J2701" s="51"/>
      <c r="K2701" s="51"/>
      <c r="L2701" s="51"/>
    </row>
    <row r="2702" spans="1:12" ht="90" x14ac:dyDescent="0.2">
      <c r="A2702" s="160">
        <f t="shared" si="154"/>
        <v>26070</v>
      </c>
      <c r="B2702" s="140"/>
      <c r="C2702" s="28" t="s">
        <v>174</v>
      </c>
      <c r="D2702" s="15"/>
      <c r="E2702" s="85"/>
      <c r="F2702" s="55"/>
      <c r="G2702" s="55"/>
      <c r="H2702" s="145"/>
      <c r="I2702" s="51"/>
      <c r="J2702" s="51"/>
      <c r="K2702" s="51"/>
      <c r="L2702" s="51"/>
    </row>
    <row r="2703" spans="1:12" ht="15" customHeight="1" x14ac:dyDescent="0.2">
      <c r="A2703" s="160">
        <f t="shared" si="154"/>
        <v>26080</v>
      </c>
      <c r="B2703" s="140">
        <f>B2701+0.001</f>
        <v>22.014000000000017</v>
      </c>
      <c r="C2703" s="28" t="s">
        <v>175</v>
      </c>
      <c r="D2703" s="15" t="s">
        <v>176</v>
      </c>
      <c r="E2703" s="85">
        <v>290.81</v>
      </c>
      <c r="F2703" s="55"/>
      <c r="G2703" s="55"/>
      <c r="H2703" s="145"/>
      <c r="I2703" s="51"/>
      <c r="J2703" s="51"/>
      <c r="K2703" s="51"/>
      <c r="L2703" s="51"/>
    </row>
    <row r="2704" spans="1:12" ht="15" customHeight="1" x14ac:dyDescent="0.2">
      <c r="A2704" s="160">
        <f t="shared" si="154"/>
        <v>26090</v>
      </c>
      <c r="B2704" s="140">
        <f t="shared" si="157"/>
        <v>22.015000000000018</v>
      </c>
      <c r="C2704" s="28" t="s">
        <v>177</v>
      </c>
      <c r="D2704" s="15" t="s">
        <v>176</v>
      </c>
      <c r="E2704" s="85">
        <v>317.76</v>
      </c>
      <c r="F2704" s="55"/>
      <c r="G2704" s="55"/>
      <c r="H2704" s="145"/>
      <c r="I2704" s="51"/>
      <c r="J2704" s="51"/>
      <c r="K2704" s="51"/>
      <c r="L2704" s="51"/>
    </row>
    <row r="2705" spans="1:12" ht="15" customHeight="1" x14ac:dyDescent="0.2">
      <c r="A2705" s="160">
        <f t="shared" si="154"/>
        <v>26100</v>
      </c>
      <c r="B2705" s="140">
        <f t="shared" si="157"/>
        <v>22.01600000000002</v>
      </c>
      <c r="C2705" s="28" t="s">
        <v>178</v>
      </c>
      <c r="D2705" s="15" t="s">
        <v>176</v>
      </c>
      <c r="E2705" s="85">
        <v>2334.35</v>
      </c>
      <c r="F2705" s="55"/>
      <c r="G2705" s="55"/>
      <c r="H2705" s="145"/>
      <c r="I2705" s="51"/>
      <c r="J2705" s="51"/>
      <c r="K2705" s="51"/>
      <c r="L2705" s="51"/>
    </row>
    <row r="2706" spans="1:12" ht="78.75" x14ac:dyDescent="0.2">
      <c r="A2706" s="160">
        <f t="shared" ref="A2706:A2769" si="158">A2705+10</f>
        <v>26110</v>
      </c>
      <c r="B2706" s="140">
        <f t="shared" si="157"/>
        <v>22.017000000000021</v>
      </c>
      <c r="C2706" s="28" t="s">
        <v>179</v>
      </c>
      <c r="D2706" s="15" t="s">
        <v>158</v>
      </c>
      <c r="E2706" s="85">
        <v>176.66</v>
      </c>
      <c r="F2706" s="55"/>
      <c r="G2706" s="55"/>
      <c r="H2706" s="145"/>
      <c r="I2706" s="51"/>
      <c r="J2706" s="51"/>
      <c r="K2706" s="51"/>
      <c r="L2706" s="51"/>
    </row>
    <row r="2707" spans="1:12" ht="78.75" x14ac:dyDescent="0.2">
      <c r="A2707" s="160">
        <f t="shared" si="158"/>
        <v>26120</v>
      </c>
      <c r="B2707" s="140">
        <f t="shared" si="157"/>
        <v>22.018000000000022</v>
      </c>
      <c r="C2707" s="28" t="s">
        <v>180</v>
      </c>
      <c r="D2707" s="15" t="s">
        <v>181</v>
      </c>
      <c r="E2707" s="85">
        <v>27</v>
      </c>
      <c r="F2707" s="55"/>
      <c r="G2707" s="55"/>
      <c r="H2707" s="145"/>
      <c r="I2707" s="51"/>
      <c r="J2707" s="51"/>
      <c r="K2707" s="51"/>
      <c r="L2707" s="51"/>
    </row>
    <row r="2708" spans="1:12" ht="67.5" x14ac:dyDescent="0.2">
      <c r="A2708" s="160">
        <f t="shared" si="158"/>
        <v>26130</v>
      </c>
      <c r="B2708" s="140">
        <f t="shared" si="157"/>
        <v>22.019000000000023</v>
      </c>
      <c r="C2708" s="28" t="s">
        <v>182</v>
      </c>
      <c r="D2708" s="15" t="s">
        <v>181</v>
      </c>
      <c r="E2708" s="85">
        <v>54</v>
      </c>
      <c r="F2708" s="55"/>
      <c r="G2708" s="55"/>
      <c r="H2708" s="145"/>
      <c r="I2708" s="51"/>
      <c r="J2708" s="51"/>
      <c r="K2708" s="51"/>
      <c r="L2708" s="51"/>
    </row>
    <row r="2709" spans="1:12" x14ac:dyDescent="0.2">
      <c r="A2709" s="160">
        <f t="shared" si="158"/>
        <v>26140</v>
      </c>
      <c r="B2709" s="143"/>
      <c r="C2709" s="52" t="s">
        <v>183</v>
      </c>
      <c r="D2709" s="15"/>
      <c r="E2709" s="85"/>
      <c r="F2709" s="55"/>
      <c r="G2709" s="55"/>
      <c r="H2709" s="145"/>
      <c r="I2709" s="51"/>
      <c r="J2709" s="51"/>
      <c r="K2709" s="51"/>
      <c r="L2709" s="51"/>
    </row>
    <row r="2710" spans="1:12" ht="78.75" x14ac:dyDescent="0.2">
      <c r="A2710" s="160">
        <f t="shared" si="158"/>
        <v>26150</v>
      </c>
      <c r="B2710" s="140">
        <f>B2708+0.001</f>
        <v>22.020000000000024</v>
      </c>
      <c r="C2710" s="28" t="s">
        <v>184</v>
      </c>
      <c r="D2710" s="15" t="s">
        <v>161</v>
      </c>
      <c r="E2710" s="85">
        <v>2.15</v>
      </c>
      <c r="F2710" s="55"/>
      <c r="G2710" s="55"/>
      <c r="H2710" s="145"/>
      <c r="I2710" s="51"/>
      <c r="J2710" s="51"/>
      <c r="K2710" s="51"/>
      <c r="L2710" s="51"/>
    </row>
    <row r="2711" spans="1:12" ht="67.5" x14ac:dyDescent="0.2">
      <c r="A2711" s="160">
        <f t="shared" si="158"/>
        <v>26160</v>
      </c>
      <c r="B2711" s="140">
        <f t="shared" si="157"/>
        <v>22.021000000000026</v>
      </c>
      <c r="C2711" s="28" t="s">
        <v>185</v>
      </c>
      <c r="D2711" s="15" t="s">
        <v>158</v>
      </c>
      <c r="E2711" s="85">
        <v>25.2</v>
      </c>
      <c r="F2711" s="55"/>
      <c r="G2711" s="55"/>
      <c r="H2711" s="145"/>
      <c r="I2711" s="51"/>
      <c r="J2711" s="51"/>
      <c r="K2711" s="51"/>
      <c r="L2711" s="51"/>
    </row>
    <row r="2712" spans="1:12" ht="78.75" x14ac:dyDescent="0.2">
      <c r="A2712" s="160">
        <f t="shared" si="158"/>
        <v>26170</v>
      </c>
      <c r="B2712" s="140"/>
      <c r="C2712" s="28" t="s">
        <v>186</v>
      </c>
      <c r="D2712" s="15"/>
      <c r="E2712" s="85"/>
      <c r="F2712" s="55"/>
      <c r="G2712" s="55"/>
      <c r="H2712" s="145"/>
      <c r="I2712" s="51"/>
      <c r="J2712" s="51"/>
      <c r="K2712" s="51"/>
      <c r="L2712" s="51"/>
    </row>
    <row r="2713" spans="1:12" ht="15" customHeight="1" x14ac:dyDescent="0.2">
      <c r="A2713" s="160">
        <f t="shared" si="158"/>
        <v>26180</v>
      </c>
      <c r="B2713" s="140">
        <f>B2711+0.001</f>
        <v>22.022000000000027</v>
      </c>
      <c r="C2713" s="28" t="s">
        <v>187</v>
      </c>
      <c r="D2713" s="15" t="s">
        <v>176</v>
      </c>
      <c r="E2713" s="85">
        <v>38.22</v>
      </c>
      <c r="F2713" s="55"/>
      <c r="G2713" s="55"/>
      <c r="H2713" s="145"/>
      <c r="I2713" s="51"/>
      <c r="J2713" s="51"/>
      <c r="K2713" s="51"/>
      <c r="L2713" s="51"/>
    </row>
    <row r="2714" spans="1:12" ht="15" customHeight="1" x14ac:dyDescent="0.2">
      <c r="A2714" s="160">
        <f t="shared" si="158"/>
        <v>26190</v>
      </c>
      <c r="B2714" s="140">
        <f t="shared" si="157"/>
        <v>22.023000000000028</v>
      </c>
      <c r="C2714" s="28" t="s">
        <v>177</v>
      </c>
      <c r="D2714" s="15" t="s">
        <v>176</v>
      </c>
      <c r="E2714" s="85">
        <v>164.48</v>
      </c>
      <c r="F2714" s="55"/>
      <c r="G2714" s="55"/>
      <c r="H2714" s="145"/>
      <c r="I2714" s="51"/>
      <c r="J2714" s="51"/>
      <c r="K2714" s="51"/>
      <c r="L2714" s="51"/>
    </row>
    <row r="2715" spans="1:12" ht="67.5" x14ac:dyDescent="0.2">
      <c r="A2715" s="160">
        <f t="shared" si="158"/>
        <v>26200</v>
      </c>
      <c r="B2715" s="140">
        <f t="shared" si="157"/>
        <v>22.024000000000029</v>
      </c>
      <c r="C2715" s="28" t="s">
        <v>188</v>
      </c>
      <c r="D2715" s="15" t="s">
        <v>158</v>
      </c>
      <c r="E2715" s="85">
        <v>21.2</v>
      </c>
      <c r="F2715" s="55"/>
      <c r="G2715" s="55"/>
      <c r="H2715" s="145"/>
      <c r="I2715" s="51"/>
      <c r="J2715" s="51"/>
      <c r="K2715" s="51"/>
      <c r="L2715" s="51"/>
    </row>
    <row r="2716" spans="1:12" ht="67.5" x14ac:dyDescent="0.2">
      <c r="A2716" s="160">
        <f t="shared" si="158"/>
        <v>26210</v>
      </c>
      <c r="B2716" s="140">
        <f t="shared" si="157"/>
        <v>22.025000000000031</v>
      </c>
      <c r="C2716" s="28" t="s">
        <v>189</v>
      </c>
      <c r="D2716" s="15" t="s">
        <v>190</v>
      </c>
      <c r="E2716" s="85">
        <v>39</v>
      </c>
      <c r="F2716" s="55"/>
      <c r="G2716" s="55"/>
      <c r="H2716" s="145"/>
      <c r="I2716" s="51"/>
      <c r="J2716" s="51"/>
      <c r="K2716" s="51"/>
      <c r="L2716" s="51"/>
    </row>
    <row r="2717" spans="1:12" ht="67.5" x14ac:dyDescent="0.2">
      <c r="A2717" s="160">
        <f t="shared" si="158"/>
        <v>26220</v>
      </c>
      <c r="B2717" s="140">
        <f t="shared" si="157"/>
        <v>22.026000000000032</v>
      </c>
      <c r="C2717" s="28" t="s">
        <v>191</v>
      </c>
      <c r="D2717" s="15" t="s">
        <v>158</v>
      </c>
      <c r="E2717" s="85">
        <v>21.2</v>
      </c>
      <c r="F2717" s="55"/>
      <c r="G2717" s="55"/>
      <c r="H2717" s="145"/>
      <c r="I2717" s="51"/>
      <c r="J2717" s="51"/>
      <c r="K2717" s="51"/>
      <c r="L2717" s="51"/>
    </row>
    <row r="2718" spans="1:12" ht="67.5" x14ac:dyDescent="0.2">
      <c r="A2718" s="160">
        <f t="shared" si="158"/>
        <v>26230</v>
      </c>
      <c r="B2718" s="140">
        <f t="shared" si="157"/>
        <v>22.027000000000033</v>
      </c>
      <c r="C2718" s="28" t="s">
        <v>192</v>
      </c>
      <c r="D2718" s="15" t="s">
        <v>158</v>
      </c>
      <c r="E2718" s="85">
        <v>48</v>
      </c>
      <c r="F2718" s="55"/>
      <c r="G2718" s="55"/>
      <c r="H2718" s="145"/>
      <c r="I2718" s="51"/>
      <c r="J2718" s="51"/>
      <c r="K2718" s="51"/>
      <c r="L2718" s="51"/>
    </row>
    <row r="2719" spans="1:12" ht="90" x14ac:dyDescent="0.2">
      <c r="A2719" s="160">
        <f t="shared" si="158"/>
        <v>26240</v>
      </c>
      <c r="B2719" s="140">
        <f t="shared" si="157"/>
        <v>22.028000000000034</v>
      </c>
      <c r="C2719" s="28" t="s">
        <v>193</v>
      </c>
      <c r="D2719" s="15" t="s">
        <v>181</v>
      </c>
      <c r="E2719" s="85">
        <v>21.6</v>
      </c>
      <c r="F2719" s="55"/>
      <c r="G2719" s="55"/>
      <c r="H2719" s="145"/>
      <c r="I2719" s="51"/>
      <c r="J2719" s="51"/>
      <c r="K2719" s="51"/>
      <c r="L2719" s="51"/>
    </row>
    <row r="2720" spans="1:12" ht="90" x14ac:dyDescent="0.2">
      <c r="A2720" s="160">
        <f t="shared" si="158"/>
        <v>26250</v>
      </c>
      <c r="B2720" s="140">
        <f t="shared" si="157"/>
        <v>22.029000000000035</v>
      </c>
      <c r="C2720" s="28" t="s">
        <v>194</v>
      </c>
      <c r="D2720" s="15" t="s">
        <v>181</v>
      </c>
      <c r="E2720" s="85">
        <v>20</v>
      </c>
      <c r="F2720" s="55"/>
      <c r="G2720" s="55"/>
      <c r="H2720" s="145"/>
      <c r="I2720" s="51"/>
      <c r="J2720" s="51"/>
      <c r="K2720" s="51"/>
      <c r="L2720" s="51"/>
    </row>
    <row r="2721" spans="1:12" x14ac:dyDescent="0.2">
      <c r="A2721" s="160">
        <f t="shared" si="158"/>
        <v>26260</v>
      </c>
      <c r="B2721" s="124"/>
      <c r="C2721" s="125" t="s">
        <v>195</v>
      </c>
      <c r="D2721" s="126"/>
      <c r="E2721" s="127"/>
      <c r="F2721" s="55"/>
      <c r="G2721" s="55"/>
      <c r="H2721" s="145"/>
      <c r="I2721" s="51"/>
      <c r="J2721" s="51"/>
      <c r="K2721" s="51"/>
      <c r="L2721" s="51"/>
    </row>
    <row r="2722" spans="1:12" ht="67.5" x14ac:dyDescent="0.2">
      <c r="A2722" s="160">
        <f t="shared" si="158"/>
        <v>26270</v>
      </c>
      <c r="B2722" s="140">
        <f>B2720+0.001</f>
        <v>22.030000000000037</v>
      </c>
      <c r="C2722" s="28" t="s">
        <v>192</v>
      </c>
      <c r="D2722" s="15" t="s">
        <v>158</v>
      </c>
      <c r="E2722" s="85">
        <v>180</v>
      </c>
      <c r="F2722" s="55"/>
      <c r="G2722" s="55"/>
      <c r="H2722" s="145"/>
      <c r="I2722" s="51"/>
      <c r="J2722" s="51"/>
      <c r="K2722" s="51"/>
      <c r="L2722" s="51"/>
    </row>
    <row r="2723" spans="1:12" ht="90" x14ac:dyDescent="0.2">
      <c r="A2723" s="160">
        <f t="shared" si="158"/>
        <v>26280</v>
      </c>
      <c r="B2723" s="140">
        <f t="shared" si="157"/>
        <v>22.031000000000038</v>
      </c>
      <c r="C2723" s="28" t="s">
        <v>193</v>
      </c>
      <c r="D2723" s="15" t="s">
        <v>181</v>
      </c>
      <c r="E2723" s="85">
        <v>56</v>
      </c>
      <c r="F2723" s="55"/>
      <c r="G2723" s="55"/>
      <c r="H2723" s="145"/>
      <c r="I2723" s="51"/>
      <c r="J2723" s="51"/>
      <c r="K2723" s="51"/>
      <c r="L2723" s="51"/>
    </row>
    <row r="2724" spans="1:12" ht="90" x14ac:dyDescent="0.2">
      <c r="A2724" s="160">
        <f t="shared" si="158"/>
        <v>26290</v>
      </c>
      <c r="B2724" s="140">
        <f t="shared" si="157"/>
        <v>22.032000000000039</v>
      </c>
      <c r="C2724" s="28" t="s">
        <v>194</v>
      </c>
      <c r="D2724" s="15" t="s">
        <v>181</v>
      </c>
      <c r="E2724" s="85">
        <v>125</v>
      </c>
      <c r="F2724" s="55"/>
      <c r="G2724" s="55"/>
      <c r="H2724" s="145"/>
      <c r="I2724" s="51"/>
      <c r="J2724" s="51"/>
      <c r="K2724" s="51"/>
      <c r="L2724" s="51"/>
    </row>
    <row r="2725" spans="1:12" x14ac:dyDescent="0.2">
      <c r="A2725" s="160">
        <f t="shared" si="158"/>
        <v>26300</v>
      </c>
      <c r="B2725" s="124"/>
      <c r="C2725" s="125" t="s">
        <v>196</v>
      </c>
      <c r="D2725" s="126"/>
      <c r="E2725" s="127"/>
      <c r="F2725" s="55"/>
      <c r="G2725" s="55"/>
      <c r="H2725" s="145"/>
      <c r="I2725" s="51"/>
      <c r="J2725" s="51"/>
      <c r="K2725" s="51"/>
      <c r="L2725" s="51"/>
    </row>
    <row r="2726" spans="1:12" ht="45" x14ac:dyDescent="0.2">
      <c r="A2726" s="160">
        <f t="shared" si="158"/>
        <v>26310</v>
      </c>
      <c r="B2726" s="140">
        <f>B2724+0.001</f>
        <v>22.03300000000004</v>
      </c>
      <c r="C2726" s="28" t="s">
        <v>165</v>
      </c>
      <c r="D2726" s="15" t="s">
        <v>161</v>
      </c>
      <c r="E2726" s="85">
        <v>182</v>
      </c>
      <c r="F2726" s="55"/>
      <c r="G2726" s="55"/>
      <c r="H2726" s="145"/>
      <c r="I2726" s="51"/>
      <c r="J2726" s="51"/>
      <c r="K2726" s="51"/>
      <c r="L2726" s="51"/>
    </row>
    <row r="2727" spans="1:12" ht="67.5" x14ac:dyDescent="0.2">
      <c r="A2727" s="160">
        <f t="shared" si="158"/>
        <v>26320</v>
      </c>
      <c r="B2727" s="140">
        <f t="shared" si="157"/>
        <v>22.034000000000042</v>
      </c>
      <c r="C2727" s="28" t="s">
        <v>166</v>
      </c>
      <c r="D2727" s="15" t="s">
        <v>161</v>
      </c>
      <c r="E2727" s="85">
        <v>21.81</v>
      </c>
      <c r="F2727" s="55"/>
      <c r="G2727" s="55"/>
      <c r="H2727" s="145"/>
      <c r="I2727" s="51"/>
      <c r="J2727" s="51"/>
      <c r="K2727" s="51"/>
      <c r="L2727" s="51"/>
    </row>
    <row r="2728" spans="1:12" ht="33.75" x14ac:dyDescent="0.2">
      <c r="A2728" s="160">
        <f t="shared" si="158"/>
        <v>26330</v>
      </c>
      <c r="B2728" s="140">
        <f t="shared" si="157"/>
        <v>22.035000000000043</v>
      </c>
      <c r="C2728" s="28" t="s">
        <v>167</v>
      </c>
      <c r="D2728" s="15" t="s">
        <v>161</v>
      </c>
      <c r="E2728" s="85">
        <v>208.24</v>
      </c>
      <c r="F2728" s="55"/>
      <c r="G2728" s="55"/>
      <c r="H2728" s="145"/>
      <c r="I2728" s="51"/>
      <c r="J2728" s="51"/>
      <c r="K2728" s="51"/>
      <c r="L2728" s="51"/>
    </row>
    <row r="2729" spans="1:12" ht="67.5" x14ac:dyDescent="0.2">
      <c r="A2729" s="160">
        <f t="shared" si="158"/>
        <v>26340</v>
      </c>
      <c r="B2729" s="140">
        <f t="shared" si="157"/>
        <v>22.036000000000044</v>
      </c>
      <c r="C2729" s="28" t="s">
        <v>170</v>
      </c>
      <c r="D2729" s="15" t="s">
        <v>158</v>
      </c>
      <c r="E2729" s="85">
        <v>61.61</v>
      </c>
      <c r="F2729" s="55"/>
      <c r="G2729" s="55"/>
      <c r="H2729" s="145"/>
      <c r="I2729" s="51"/>
      <c r="J2729" s="51"/>
      <c r="K2729" s="51"/>
      <c r="L2729" s="51"/>
    </row>
    <row r="2730" spans="1:12" ht="78.75" x14ac:dyDescent="0.2">
      <c r="A2730" s="160">
        <f t="shared" si="158"/>
        <v>26350</v>
      </c>
      <c r="B2730" s="140">
        <f t="shared" si="157"/>
        <v>22.037000000000045</v>
      </c>
      <c r="C2730" s="28" t="s">
        <v>197</v>
      </c>
      <c r="D2730" s="15" t="s">
        <v>161</v>
      </c>
      <c r="E2730" s="85">
        <v>74.66</v>
      </c>
      <c r="F2730" s="55"/>
      <c r="G2730" s="55"/>
      <c r="H2730" s="145"/>
      <c r="I2730" s="51"/>
      <c r="J2730" s="51"/>
      <c r="K2730" s="51"/>
      <c r="L2730" s="51"/>
    </row>
    <row r="2731" spans="1:12" ht="67.5" x14ac:dyDescent="0.2">
      <c r="A2731" s="160">
        <f t="shared" si="158"/>
        <v>26360</v>
      </c>
      <c r="B2731" s="140">
        <f t="shared" si="157"/>
        <v>22.038000000000046</v>
      </c>
      <c r="C2731" s="28" t="s">
        <v>198</v>
      </c>
      <c r="D2731" s="15" t="s">
        <v>158</v>
      </c>
      <c r="E2731" s="85">
        <v>386.03</v>
      </c>
      <c r="F2731" s="55"/>
      <c r="G2731" s="55"/>
      <c r="H2731" s="145"/>
      <c r="I2731" s="51"/>
      <c r="J2731" s="51"/>
      <c r="K2731" s="51"/>
      <c r="L2731" s="51"/>
    </row>
    <row r="2732" spans="1:12" ht="90" x14ac:dyDescent="0.2">
      <c r="A2732" s="160">
        <f t="shared" si="158"/>
        <v>26370</v>
      </c>
      <c r="B2732" s="140"/>
      <c r="C2732" s="28" t="s">
        <v>174</v>
      </c>
      <c r="D2732" s="15"/>
      <c r="E2732" s="85"/>
      <c r="F2732" s="55"/>
      <c r="G2732" s="55"/>
      <c r="H2732" s="145"/>
      <c r="I2732" s="51"/>
      <c r="J2732" s="51"/>
      <c r="K2732" s="51"/>
      <c r="L2732" s="51"/>
    </row>
    <row r="2733" spans="1:12" ht="15" customHeight="1" x14ac:dyDescent="0.2">
      <c r="A2733" s="160">
        <f t="shared" si="158"/>
        <v>26380</v>
      </c>
      <c r="B2733" s="140">
        <f>B2731+0.001</f>
        <v>22.039000000000048</v>
      </c>
      <c r="C2733" s="28" t="s">
        <v>175</v>
      </c>
      <c r="D2733" s="15" t="s">
        <v>176</v>
      </c>
      <c r="E2733" s="85">
        <v>591.96</v>
      </c>
      <c r="F2733" s="55"/>
      <c r="G2733" s="55"/>
      <c r="H2733" s="145"/>
      <c r="I2733" s="51"/>
      <c r="J2733" s="51"/>
      <c r="K2733" s="51"/>
      <c r="L2733" s="51"/>
    </row>
    <row r="2734" spans="1:12" ht="15" customHeight="1" x14ac:dyDescent="0.2">
      <c r="A2734" s="160">
        <f t="shared" si="158"/>
        <v>26390</v>
      </c>
      <c r="B2734" s="140">
        <f t="shared" si="157"/>
        <v>22.040000000000049</v>
      </c>
      <c r="C2734" s="28" t="s">
        <v>177</v>
      </c>
      <c r="D2734" s="15" t="s">
        <v>176</v>
      </c>
      <c r="E2734" s="85">
        <v>1280.8399999999999</v>
      </c>
      <c r="F2734" s="55"/>
      <c r="G2734" s="55"/>
      <c r="H2734" s="145"/>
      <c r="I2734" s="51"/>
      <c r="J2734" s="51"/>
      <c r="K2734" s="51"/>
      <c r="L2734" s="51"/>
    </row>
    <row r="2735" spans="1:12" ht="15" customHeight="1" x14ac:dyDescent="0.2">
      <c r="A2735" s="160">
        <f t="shared" si="158"/>
        <v>26400</v>
      </c>
      <c r="B2735" s="140">
        <f t="shared" si="157"/>
        <v>22.04100000000005</v>
      </c>
      <c r="C2735" s="28" t="s">
        <v>178</v>
      </c>
      <c r="D2735" s="15" t="s">
        <v>176</v>
      </c>
      <c r="E2735" s="85">
        <v>8376.81</v>
      </c>
      <c r="F2735" s="55"/>
      <c r="G2735" s="55"/>
      <c r="H2735" s="145"/>
      <c r="I2735" s="51"/>
      <c r="J2735" s="51"/>
      <c r="K2735" s="51"/>
      <c r="L2735" s="51"/>
    </row>
    <row r="2736" spans="1:12" ht="78.75" x14ac:dyDescent="0.2">
      <c r="A2736" s="160">
        <f t="shared" si="158"/>
        <v>26410</v>
      </c>
      <c r="B2736" s="140">
        <f t="shared" si="157"/>
        <v>22.042000000000051</v>
      </c>
      <c r="C2736" s="28" t="s">
        <v>179</v>
      </c>
      <c r="D2736" s="15" t="s">
        <v>158</v>
      </c>
      <c r="E2736" s="85">
        <v>447.64</v>
      </c>
      <c r="F2736" s="55"/>
      <c r="G2736" s="55"/>
      <c r="H2736" s="145"/>
      <c r="I2736" s="51"/>
      <c r="J2736" s="51"/>
      <c r="K2736" s="51"/>
      <c r="L2736" s="51"/>
    </row>
    <row r="2737" spans="1:12" ht="56.25" x14ac:dyDescent="0.2">
      <c r="A2737" s="160">
        <f t="shared" si="158"/>
        <v>26420</v>
      </c>
      <c r="B2737" s="140">
        <f t="shared" si="157"/>
        <v>22.043000000000053</v>
      </c>
      <c r="C2737" s="28" t="s">
        <v>199</v>
      </c>
      <c r="D2737" s="15" t="s">
        <v>190</v>
      </c>
      <c r="E2737" s="85">
        <v>2</v>
      </c>
      <c r="F2737" s="55"/>
      <c r="G2737" s="55"/>
      <c r="H2737" s="145"/>
      <c r="I2737" s="51"/>
      <c r="J2737" s="51"/>
      <c r="K2737" s="51"/>
      <c r="L2737" s="51"/>
    </row>
    <row r="2738" spans="1:12" ht="56.25" x14ac:dyDescent="0.2">
      <c r="A2738" s="160">
        <f t="shared" si="158"/>
        <v>26430</v>
      </c>
      <c r="B2738" s="140">
        <f t="shared" si="157"/>
        <v>22.044000000000054</v>
      </c>
      <c r="C2738" s="28" t="s">
        <v>200</v>
      </c>
      <c r="D2738" s="15" t="s">
        <v>176</v>
      </c>
      <c r="E2738" s="85">
        <v>100</v>
      </c>
      <c r="F2738" s="55"/>
      <c r="G2738" s="55"/>
      <c r="H2738" s="145"/>
      <c r="I2738" s="51"/>
      <c r="J2738" s="51"/>
      <c r="K2738" s="51"/>
      <c r="L2738" s="51"/>
    </row>
    <row r="2739" spans="1:12" x14ac:dyDescent="0.2">
      <c r="A2739" s="160">
        <f t="shared" si="158"/>
        <v>26440</v>
      </c>
      <c r="B2739" s="94" t="s">
        <v>1215</v>
      </c>
      <c r="C2739" s="73" t="s">
        <v>201</v>
      </c>
      <c r="D2739" s="74"/>
      <c r="E2739" s="95"/>
      <c r="F2739" s="55"/>
      <c r="G2739" s="55"/>
      <c r="H2739" s="145"/>
      <c r="I2739" s="51"/>
      <c r="J2739" s="51"/>
      <c r="K2739" s="51"/>
      <c r="L2739" s="51"/>
    </row>
    <row r="2740" spans="1:12" x14ac:dyDescent="0.2">
      <c r="A2740" s="160">
        <f t="shared" si="158"/>
        <v>26450</v>
      </c>
      <c r="B2740" s="124"/>
      <c r="C2740" s="125" t="s">
        <v>202</v>
      </c>
      <c r="D2740" s="126"/>
      <c r="E2740" s="127"/>
      <c r="F2740" s="55"/>
      <c r="G2740" s="55"/>
      <c r="H2740" s="145"/>
      <c r="I2740" s="51"/>
      <c r="J2740" s="51"/>
      <c r="K2740" s="51"/>
      <c r="L2740" s="51"/>
    </row>
    <row r="2741" spans="1:12" ht="84" customHeight="1" x14ac:dyDescent="0.2">
      <c r="A2741" s="160">
        <f t="shared" si="158"/>
        <v>26460</v>
      </c>
      <c r="B2741" s="140">
        <f>B2738+0.001</f>
        <v>22.045000000000055</v>
      </c>
      <c r="C2741" s="28" t="s">
        <v>203</v>
      </c>
      <c r="D2741" s="15" t="s">
        <v>8</v>
      </c>
      <c r="E2741" s="85">
        <v>2</v>
      </c>
      <c r="F2741" s="55"/>
      <c r="G2741" s="55"/>
      <c r="H2741" s="145"/>
      <c r="I2741" s="51"/>
      <c r="J2741" s="51"/>
      <c r="K2741" s="51"/>
      <c r="L2741" s="51"/>
    </row>
    <row r="2742" spans="1:12" ht="78.75" x14ac:dyDescent="0.2">
      <c r="A2742" s="160">
        <f t="shared" si="158"/>
        <v>26470</v>
      </c>
      <c r="B2742" s="140">
        <f t="shared" ref="B2742:B2758" si="159">B2741+0.001</f>
        <v>22.046000000000056</v>
      </c>
      <c r="C2742" s="28" t="s">
        <v>204</v>
      </c>
      <c r="D2742" s="15" t="s">
        <v>8</v>
      </c>
      <c r="E2742" s="85">
        <v>2</v>
      </c>
      <c r="F2742" s="55"/>
      <c r="G2742" s="55"/>
      <c r="H2742" s="145"/>
      <c r="I2742" s="51"/>
      <c r="J2742" s="51"/>
      <c r="K2742" s="51"/>
      <c r="L2742" s="51"/>
    </row>
    <row r="2743" spans="1:12" x14ac:dyDescent="0.2">
      <c r="A2743" s="160">
        <f t="shared" si="158"/>
        <v>26480</v>
      </c>
      <c r="B2743" s="124"/>
      <c r="C2743" s="125" t="s">
        <v>38</v>
      </c>
      <c r="D2743" s="126"/>
      <c r="E2743" s="127"/>
      <c r="F2743" s="55"/>
      <c r="G2743" s="55"/>
      <c r="H2743" s="145"/>
      <c r="I2743" s="51"/>
      <c r="J2743" s="51"/>
      <c r="K2743" s="51"/>
      <c r="L2743" s="51"/>
    </row>
    <row r="2744" spans="1:12" ht="45" x14ac:dyDescent="0.2">
      <c r="A2744" s="160">
        <f t="shared" si="158"/>
        <v>26490</v>
      </c>
      <c r="B2744" s="140">
        <f>B2742+0.001</f>
        <v>22.047000000000057</v>
      </c>
      <c r="C2744" s="28" t="s">
        <v>205</v>
      </c>
      <c r="D2744" s="15" t="s">
        <v>8</v>
      </c>
      <c r="E2744" s="85">
        <v>1</v>
      </c>
      <c r="F2744" s="55"/>
      <c r="G2744" s="55"/>
      <c r="H2744" s="145"/>
      <c r="I2744" s="51"/>
      <c r="J2744" s="51"/>
      <c r="K2744" s="51"/>
      <c r="L2744" s="51"/>
    </row>
    <row r="2745" spans="1:12" ht="56.25" x14ac:dyDescent="0.2">
      <c r="A2745" s="160">
        <f t="shared" si="158"/>
        <v>26500</v>
      </c>
      <c r="B2745" s="140">
        <f t="shared" si="159"/>
        <v>22.048000000000059</v>
      </c>
      <c r="C2745" s="28" t="s">
        <v>206</v>
      </c>
      <c r="D2745" s="15" t="s">
        <v>8</v>
      </c>
      <c r="E2745" s="85">
        <v>10</v>
      </c>
      <c r="F2745" s="55"/>
      <c r="G2745" s="55"/>
      <c r="H2745" s="145"/>
      <c r="I2745" s="51"/>
      <c r="J2745" s="51"/>
      <c r="K2745" s="51"/>
      <c r="L2745" s="51"/>
    </row>
    <row r="2746" spans="1:12" ht="56.25" x14ac:dyDescent="0.2">
      <c r="A2746" s="160">
        <f t="shared" si="158"/>
        <v>26510</v>
      </c>
      <c r="B2746" s="140">
        <f t="shared" si="159"/>
        <v>22.04900000000006</v>
      </c>
      <c r="C2746" s="28" t="s">
        <v>207</v>
      </c>
      <c r="D2746" s="15" t="s">
        <v>8</v>
      </c>
      <c r="E2746" s="85">
        <v>3</v>
      </c>
      <c r="F2746" s="55"/>
      <c r="G2746" s="55"/>
      <c r="H2746" s="145"/>
      <c r="I2746" s="51"/>
      <c r="J2746" s="51"/>
      <c r="K2746" s="51"/>
      <c r="L2746" s="51"/>
    </row>
    <row r="2747" spans="1:12" ht="56.25" x14ac:dyDescent="0.2">
      <c r="A2747" s="160">
        <f t="shared" si="158"/>
        <v>26520</v>
      </c>
      <c r="B2747" s="140">
        <f t="shared" si="159"/>
        <v>22.050000000000061</v>
      </c>
      <c r="C2747" s="28" t="s">
        <v>208</v>
      </c>
      <c r="D2747" s="15" t="s">
        <v>8</v>
      </c>
      <c r="E2747" s="85">
        <v>2</v>
      </c>
      <c r="F2747" s="55"/>
      <c r="G2747" s="55"/>
      <c r="H2747" s="145"/>
      <c r="I2747" s="51"/>
      <c r="J2747" s="51"/>
      <c r="K2747" s="51"/>
      <c r="L2747" s="51"/>
    </row>
    <row r="2748" spans="1:12" ht="45" x14ac:dyDescent="0.2">
      <c r="A2748" s="160">
        <f t="shared" si="158"/>
        <v>26530</v>
      </c>
      <c r="B2748" s="140">
        <f t="shared" si="159"/>
        <v>22.051000000000062</v>
      </c>
      <c r="C2748" s="28" t="s">
        <v>209</v>
      </c>
      <c r="D2748" s="15" t="s">
        <v>8</v>
      </c>
      <c r="E2748" s="85">
        <v>4</v>
      </c>
      <c r="F2748" s="55"/>
      <c r="G2748" s="55"/>
      <c r="H2748" s="145"/>
      <c r="I2748" s="51"/>
      <c r="J2748" s="51"/>
      <c r="K2748" s="51"/>
      <c r="L2748" s="51"/>
    </row>
    <row r="2749" spans="1:12" ht="78.75" x14ac:dyDescent="0.2">
      <c r="A2749" s="160">
        <f t="shared" si="158"/>
        <v>26540</v>
      </c>
      <c r="B2749" s="140">
        <f t="shared" si="159"/>
        <v>22.052000000000064</v>
      </c>
      <c r="C2749" s="28" t="s">
        <v>210</v>
      </c>
      <c r="D2749" s="15" t="s">
        <v>0</v>
      </c>
      <c r="E2749" s="85">
        <v>1</v>
      </c>
      <c r="F2749" s="55"/>
      <c r="G2749" s="55"/>
      <c r="H2749" s="145"/>
      <c r="I2749" s="51"/>
      <c r="J2749" s="51"/>
      <c r="K2749" s="51"/>
      <c r="L2749" s="51"/>
    </row>
    <row r="2750" spans="1:12" ht="56.25" x14ac:dyDescent="0.2">
      <c r="A2750" s="160">
        <f t="shared" si="158"/>
        <v>26550</v>
      </c>
      <c r="B2750" s="140">
        <f t="shared" si="159"/>
        <v>22.053000000000065</v>
      </c>
      <c r="C2750" s="28" t="s">
        <v>45</v>
      </c>
      <c r="D2750" s="15" t="s">
        <v>1</v>
      </c>
      <c r="E2750" s="85">
        <v>125</v>
      </c>
      <c r="F2750" s="55"/>
      <c r="G2750" s="55"/>
      <c r="H2750" s="145"/>
      <c r="I2750" s="51"/>
      <c r="J2750" s="51"/>
      <c r="K2750" s="51"/>
      <c r="L2750" s="51"/>
    </row>
    <row r="2751" spans="1:12" ht="75.75" customHeight="1" x14ac:dyDescent="0.2">
      <c r="A2751" s="160">
        <f t="shared" si="158"/>
        <v>26560</v>
      </c>
      <c r="B2751" s="140">
        <f t="shared" si="159"/>
        <v>22.054000000000066</v>
      </c>
      <c r="C2751" s="28" t="s">
        <v>211</v>
      </c>
      <c r="D2751" s="15" t="s">
        <v>47</v>
      </c>
      <c r="E2751" s="85">
        <v>400</v>
      </c>
      <c r="F2751" s="55"/>
      <c r="G2751" s="55"/>
      <c r="H2751" s="145"/>
      <c r="I2751" s="51"/>
      <c r="J2751" s="51"/>
      <c r="K2751" s="51"/>
      <c r="L2751" s="51"/>
    </row>
    <row r="2752" spans="1:12" ht="56.25" x14ac:dyDescent="0.2">
      <c r="A2752" s="160">
        <f t="shared" si="158"/>
        <v>26570</v>
      </c>
      <c r="B2752" s="140">
        <f t="shared" si="159"/>
        <v>22.055000000000067</v>
      </c>
      <c r="C2752" s="28" t="s">
        <v>212</v>
      </c>
      <c r="D2752" s="15" t="s">
        <v>47</v>
      </c>
      <c r="E2752" s="85">
        <v>200</v>
      </c>
      <c r="F2752" s="55"/>
      <c r="G2752" s="55"/>
      <c r="H2752" s="145"/>
      <c r="I2752" s="51"/>
      <c r="J2752" s="51"/>
      <c r="K2752" s="51"/>
      <c r="L2752" s="51"/>
    </row>
    <row r="2753" spans="1:12" ht="56.25" x14ac:dyDescent="0.2">
      <c r="A2753" s="160">
        <f t="shared" si="158"/>
        <v>26580</v>
      </c>
      <c r="B2753" s="140">
        <f t="shared" si="159"/>
        <v>22.056000000000068</v>
      </c>
      <c r="C2753" s="28" t="s">
        <v>48</v>
      </c>
      <c r="D2753" s="15" t="s">
        <v>47</v>
      </c>
      <c r="E2753" s="85">
        <v>150</v>
      </c>
      <c r="F2753" s="55"/>
      <c r="G2753" s="55"/>
      <c r="H2753" s="145"/>
      <c r="I2753" s="51"/>
      <c r="J2753" s="51"/>
      <c r="K2753" s="51"/>
      <c r="L2753" s="51"/>
    </row>
    <row r="2754" spans="1:12" ht="56.25" x14ac:dyDescent="0.2">
      <c r="A2754" s="160">
        <f t="shared" si="158"/>
        <v>26590</v>
      </c>
      <c r="B2754" s="140">
        <f t="shared" si="159"/>
        <v>22.05700000000007</v>
      </c>
      <c r="C2754" s="28" t="s">
        <v>213</v>
      </c>
      <c r="D2754" s="15" t="s">
        <v>47</v>
      </c>
      <c r="E2754" s="85">
        <v>300</v>
      </c>
      <c r="F2754" s="55"/>
      <c r="G2754" s="55"/>
      <c r="H2754" s="145"/>
      <c r="I2754" s="51"/>
      <c r="J2754" s="51"/>
      <c r="K2754" s="51"/>
      <c r="L2754" s="51"/>
    </row>
    <row r="2755" spans="1:12" ht="67.5" x14ac:dyDescent="0.2">
      <c r="A2755" s="160">
        <f t="shared" si="158"/>
        <v>26600</v>
      </c>
      <c r="B2755" s="140">
        <f t="shared" si="159"/>
        <v>22.058000000000071</v>
      </c>
      <c r="C2755" s="28" t="s">
        <v>214</v>
      </c>
      <c r="D2755" s="15" t="s">
        <v>47</v>
      </c>
      <c r="E2755" s="85">
        <v>300</v>
      </c>
      <c r="F2755" s="55"/>
      <c r="G2755" s="55"/>
      <c r="H2755" s="145"/>
      <c r="I2755" s="51"/>
      <c r="J2755" s="51"/>
      <c r="K2755" s="51"/>
      <c r="L2755" s="51"/>
    </row>
    <row r="2756" spans="1:12" ht="56.25" x14ac:dyDescent="0.2">
      <c r="A2756" s="160">
        <f t="shared" si="158"/>
        <v>26610</v>
      </c>
      <c r="B2756" s="140">
        <f t="shared" si="159"/>
        <v>22.059000000000072</v>
      </c>
      <c r="C2756" s="28" t="s">
        <v>215</v>
      </c>
      <c r="D2756" s="15" t="s">
        <v>47</v>
      </c>
      <c r="E2756" s="85">
        <v>300</v>
      </c>
      <c r="F2756" s="55"/>
      <c r="G2756" s="55"/>
      <c r="H2756" s="145"/>
      <c r="I2756" s="51"/>
      <c r="J2756" s="51"/>
      <c r="K2756" s="51"/>
      <c r="L2756" s="51"/>
    </row>
    <row r="2757" spans="1:12" ht="56.25" x14ac:dyDescent="0.2">
      <c r="A2757" s="160">
        <f t="shared" si="158"/>
        <v>26620</v>
      </c>
      <c r="B2757" s="140">
        <f t="shared" si="159"/>
        <v>22.060000000000073</v>
      </c>
      <c r="C2757" s="28" t="s">
        <v>52</v>
      </c>
      <c r="D2757" s="15" t="s">
        <v>0</v>
      </c>
      <c r="E2757" s="85">
        <v>50</v>
      </c>
      <c r="F2757" s="55"/>
      <c r="G2757" s="55"/>
      <c r="H2757" s="145"/>
      <c r="I2757" s="51"/>
      <c r="J2757" s="51"/>
      <c r="K2757" s="51"/>
      <c r="L2757" s="51"/>
    </row>
    <row r="2758" spans="1:12" ht="56.25" x14ac:dyDescent="0.2">
      <c r="A2758" s="160">
        <f t="shared" si="158"/>
        <v>26630</v>
      </c>
      <c r="B2758" s="140">
        <f t="shared" si="159"/>
        <v>22.061000000000075</v>
      </c>
      <c r="C2758" s="28" t="s">
        <v>53</v>
      </c>
      <c r="D2758" s="15" t="s">
        <v>0</v>
      </c>
      <c r="E2758" s="85">
        <v>50</v>
      </c>
      <c r="F2758" s="55"/>
      <c r="G2758" s="55"/>
      <c r="H2758" s="145"/>
      <c r="I2758" s="51"/>
      <c r="J2758" s="51"/>
      <c r="K2758" s="51"/>
      <c r="L2758" s="51"/>
    </row>
    <row r="2759" spans="1:12" x14ac:dyDescent="0.2">
      <c r="A2759" s="160">
        <f t="shared" si="158"/>
        <v>26640</v>
      </c>
      <c r="B2759" s="124" t="s">
        <v>1216</v>
      </c>
      <c r="C2759" s="125" t="s">
        <v>216</v>
      </c>
      <c r="D2759" s="126"/>
      <c r="E2759" s="127"/>
      <c r="F2759" s="55"/>
      <c r="G2759" s="55"/>
      <c r="H2759" s="145"/>
      <c r="I2759" s="51"/>
      <c r="J2759" s="51"/>
      <c r="K2759" s="51"/>
      <c r="L2759" s="51"/>
    </row>
    <row r="2760" spans="1:12" ht="97.5" customHeight="1" x14ac:dyDescent="0.2">
      <c r="A2760" s="160">
        <f t="shared" si="158"/>
        <v>26650</v>
      </c>
      <c r="B2760" s="140">
        <f>B2758+0.001</f>
        <v>22.062000000000076</v>
      </c>
      <c r="C2760" s="28" t="s">
        <v>217</v>
      </c>
      <c r="D2760" s="15" t="s">
        <v>134</v>
      </c>
      <c r="E2760" s="85">
        <v>1</v>
      </c>
      <c r="F2760" s="55"/>
      <c r="G2760" s="55"/>
      <c r="H2760" s="145"/>
      <c r="I2760" s="51"/>
      <c r="J2760" s="51"/>
      <c r="K2760" s="51"/>
      <c r="L2760" s="51"/>
    </row>
    <row r="2761" spans="1:12" ht="99.75" customHeight="1" x14ac:dyDescent="0.2">
      <c r="A2761" s="160">
        <f t="shared" si="158"/>
        <v>26660</v>
      </c>
      <c r="B2761" s="140">
        <f t="shared" ref="B2761" si="160">B2760+0.001</f>
        <v>22.063000000000077</v>
      </c>
      <c r="C2761" s="28" t="s">
        <v>218</v>
      </c>
      <c r="D2761" s="15" t="s">
        <v>134</v>
      </c>
      <c r="E2761" s="85">
        <v>2</v>
      </c>
      <c r="F2761" s="55"/>
      <c r="G2761" s="55"/>
      <c r="H2761" s="145"/>
      <c r="I2761" s="51"/>
      <c r="J2761" s="51"/>
      <c r="K2761" s="51"/>
      <c r="L2761" s="51"/>
    </row>
    <row r="2762" spans="1:12" x14ac:dyDescent="0.2">
      <c r="A2762" s="160">
        <f t="shared" si="158"/>
        <v>26670</v>
      </c>
      <c r="B2762" s="124" t="s">
        <v>1217</v>
      </c>
      <c r="C2762" s="125" t="s">
        <v>34</v>
      </c>
      <c r="D2762" s="126"/>
      <c r="E2762" s="127"/>
      <c r="F2762" s="55"/>
      <c r="G2762" s="55"/>
      <c r="H2762" s="145"/>
      <c r="I2762" s="51"/>
      <c r="J2762" s="51"/>
      <c r="K2762" s="51"/>
      <c r="L2762" s="51"/>
    </row>
    <row r="2763" spans="1:12" ht="45" x14ac:dyDescent="0.2">
      <c r="A2763" s="160">
        <f t="shared" si="158"/>
        <v>26680</v>
      </c>
      <c r="B2763" s="140">
        <f>B2761+0.001</f>
        <v>22.064000000000078</v>
      </c>
      <c r="C2763" s="28" t="s">
        <v>219</v>
      </c>
      <c r="D2763" s="15" t="s">
        <v>33</v>
      </c>
      <c r="E2763" s="85">
        <v>551.29999999999995</v>
      </c>
      <c r="F2763" s="55"/>
      <c r="G2763" s="55"/>
      <c r="H2763" s="145"/>
      <c r="I2763" s="51"/>
      <c r="J2763" s="51"/>
      <c r="K2763" s="51"/>
      <c r="L2763" s="51"/>
    </row>
    <row r="2764" spans="1:12" ht="33.75" x14ac:dyDescent="0.2">
      <c r="A2764" s="160">
        <f t="shared" si="158"/>
        <v>26690</v>
      </c>
      <c r="B2764" s="140">
        <f t="shared" ref="B2764:B2767" si="161">B2763+0.001</f>
        <v>22.065000000000079</v>
      </c>
      <c r="C2764" s="28" t="s">
        <v>220</v>
      </c>
      <c r="D2764" s="15" t="s">
        <v>33</v>
      </c>
      <c r="E2764" s="85">
        <v>106.8</v>
      </c>
      <c r="F2764" s="55"/>
      <c r="G2764" s="55"/>
      <c r="H2764" s="145"/>
      <c r="I2764" s="51"/>
      <c r="J2764" s="51"/>
      <c r="K2764" s="51"/>
      <c r="L2764" s="51"/>
    </row>
    <row r="2765" spans="1:12" ht="45" x14ac:dyDescent="0.2">
      <c r="A2765" s="160">
        <f t="shared" si="158"/>
        <v>26700</v>
      </c>
      <c r="B2765" s="140">
        <f t="shared" si="161"/>
        <v>22.066000000000081</v>
      </c>
      <c r="C2765" s="28" t="s">
        <v>221</v>
      </c>
      <c r="D2765" s="15" t="s">
        <v>33</v>
      </c>
      <c r="E2765" s="85">
        <v>438.5</v>
      </c>
      <c r="F2765" s="55"/>
      <c r="G2765" s="55"/>
      <c r="H2765" s="145"/>
      <c r="I2765" s="51"/>
      <c r="J2765" s="51"/>
      <c r="K2765" s="51"/>
      <c r="L2765" s="51"/>
    </row>
    <row r="2766" spans="1:12" ht="45" x14ac:dyDescent="0.2">
      <c r="A2766" s="160">
        <f t="shared" si="158"/>
        <v>26710</v>
      </c>
      <c r="B2766" s="140">
        <f t="shared" si="161"/>
        <v>22.067000000000082</v>
      </c>
      <c r="C2766" s="28" t="s">
        <v>222</v>
      </c>
      <c r="D2766" s="15" t="s">
        <v>33</v>
      </c>
      <c r="E2766" s="85">
        <v>18.399999999999999</v>
      </c>
      <c r="F2766" s="55"/>
      <c r="G2766" s="55"/>
      <c r="H2766" s="145"/>
      <c r="I2766" s="51"/>
      <c r="J2766" s="51"/>
      <c r="K2766" s="51"/>
      <c r="L2766" s="51"/>
    </row>
    <row r="2767" spans="1:12" ht="33.75" x14ac:dyDescent="0.2">
      <c r="A2767" s="160">
        <f t="shared" si="158"/>
        <v>26720</v>
      </c>
      <c r="B2767" s="140">
        <f t="shared" si="161"/>
        <v>22.068000000000083</v>
      </c>
      <c r="C2767" s="28" t="s">
        <v>223</v>
      </c>
      <c r="D2767" s="15" t="s">
        <v>33</v>
      </c>
      <c r="E2767" s="85">
        <v>18.399999999999999</v>
      </c>
      <c r="F2767" s="55"/>
      <c r="G2767" s="55"/>
      <c r="H2767" s="145"/>
      <c r="I2767" s="51"/>
      <c r="J2767" s="51"/>
      <c r="K2767" s="51"/>
      <c r="L2767" s="51"/>
    </row>
    <row r="2768" spans="1:12" x14ac:dyDescent="0.2">
      <c r="A2768" s="160">
        <f t="shared" si="158"/>
        <v>26730</v>
      </c>
      <c r="B2768" s="124" t="s">
        <v>1218</v>
      </c>
      <c r="C2768" s="125" t="s">
        <v>224</v>
      </c>
      <c r="D2768" s="126"/>
      <c r="E2768" s="127"/>
      <c r="F2768" s="55"/>
      <c r="G2768" s="55"/>
      <c r="H2768" s="145"/>
      <c r="I2768" s="51"/>
      <c r="J2768" s="51"/>
      <c r="K2768" s="51"/>
      <c r="L2768" s="51"/>
    </row>
    <row r="2769" spans="1:12" ht="71.25" customHeight="1" x14ac:dyDescent="0.2">
      <c r="A2769" s="160">
        <f t="shared" si="158"/>
        <v>26740</v>
      </c>
      <c r="B2769" s="144"/>
      <c r="C2769" s="28" t="s">
        <v>1796</v>
      </c>
      <c r="D2769" s="15"/>
      <c r="E2769" s="85"/>
      <c r="F2769" s="55"/>
      <c r="G2769" s="55"/>
      <c r="H2769" s="145"/>
      <c r="I2769" s="51"/>
      <c r="J2769" s="51"/>
      <c r="K2769" s="51"/>
      <c r="L2769" s="51"/>
    </row>
    <row r="2770" spans="1:12" ht="56.25" x14ac:dyDescent="0.2">
      <c r="A2770" s="160">
        <f t="shared" ref="A2770:A2833" si="162">A2769+10</f>
        <v>26750</v>
      </c>
      <c r="B2770" s="140">
        <f>B2767+0.001</f>
        <v>22.069000000000084</v>
      </c>
      <c r="C2770" s="28" t="s">
        <v>225</v>
      </c>
      <c r="D2770" s="15" t="s">
        <v>181</v>
      </c>
      <c r="E2770" s="85">
        <v>145</v>
      </c>
      <c r="F2770" s="55"/>
      <c r="G2770" s="55"/>
      <c r="H2770" s="145"/>
      <c r="I2770" s="51"/>
      <c r="J2770" s="51"/>
      <c r="K2770" s="51"/>
      <c r="L2770" s="51"/>
    </row>
    <row r="2771" spans="1:12" ht="56.25" x14ac:dyDescent="0.2">
      <c r="A2771" s="160">
        <f t="shared" si="162"/>
        <v>26760</v>
      </c>
      <c r="B2771" s="140">
        <f t="shared" ref="B2771:B2805" si="163">B2770+0.001</f>
        <v>22.070000000000086</v>
      </c>
      <c r="C2771" s="28" t="s">
        <v>226</v>
      </c>
      <c r="D2771" s="15" t="s">
        <v>181</v>
      </c>
      <c r="E2771" s="85">
        <v>275</v>
      </c>
      <c r="F2771" s="55"/>
      <c r="G2771" s="55"/>
      <c r="H2771" s="145"/>
      <c r="I2771" s="51"/>
      <c r="J2771" s="51"/>
      <c r="K2771" s="51"/>
      <c r="L2771" s="51"/>
    </row>
    <row r="2772" spans="1:12" ht="56.25" x14ac:dyDescent="0.2">
      <c r="A2772" s="160">
        <f t="shared" si="162"/>
        <v>26770</v>
      </c>
      <c r="B2772" s="140">
        <f t="shared" si="163"/>
        <v>22.071000000000087</v>
      </c>
      <c r="C2772" s="28" t="s">
        <v>227</v>
      </c>
      <c r="D2772" s="15" t="s">
        <v>181</v>
      </c>
      <c r="E2772" s="85">
        <v>220</v>
      </c>
      <c r="F2772" s="55"/>
      <c r="G2772" s="55"/>
      <c r="H2772" s="145"/>
      <c r="I2772" s="51"/>
      <c r="J2772" s="51"/>
      <c r="K2772" s="51"/>
      <c r="L2772" s="51"/>
    </row>
    <row r="2773" spans="1:12" ht="56.25" x14ac:dyDescent="0.2">
      <c r="A2773" s="160">
        <f t="shared" si="162"/>
        <v>26780</v>
      </c>
      <c r="B2773" s="140">
        <f t="shared" si="163"/>
        <v>22.072000000000088</v>
      </c>
      <c r="C2773" s="28" t="s">
        <v>228</v>
      </c>
      <c r="D2773" s="15" t="s">
        <v>181</v>
      </c>
      <c r="E2773" s="85">
        <v>40</v>
      </c>
      <c r="F2773" s="55"/>
      <c r="G2773" s="55"/>
      <c r="H2773" s="145"/>
      <c r="I2773" s="51"/>
      <c r="J2773" s="51"/>
      <c r="K2773" s="51"/>
      <c r="L2773" s="51"/>
    </row>
    <row r="2774" spans="1:12" ht="56.25" x14ac:dyDescent="0.2">
      <c r="A2774" s="160">
        <f t="shared" si="162"/>
        <v>26790</v>
      </c>
      <c r="B2774" s="140">
        <f t="shared" si="163"/>
        <v>22.073000000000089</v>
      </c>
      <c r="C2774" s="28" t="s">
        <v>229</v>
      </c>
      <c r="D2774" s="15" t="s">
        <v>181</v>
      </c>
      <c r="E2774" s="85">
        <v>30</v>
      </c>
      <c r="F2774" s="55"/>
      <c r="G2774" s="55"/>
      <c r="H2774" s="145"/>
      <c r="I2774" s="51"/>
      <c r="J2774" s="51"/>
      <c r="K2774" s="51"/>
      <c r="L2774" s="51"/>
    </row>
    <row r="2775" spans="1:12" ht="56.25" x14ac:dyDescent="0.2">
      <c r="A2775" s="160">
        <f t="shared" si="162"/>
        <v>26800</v>
      </c>
      <c r="B2775" s="140">
        <f t="shared" si="163"/>
        <v>22.07400000000009</v>
      </c>
      <c r="C2775" s="28" t="s">
        <v>230</v>
      </c>
      <c r="D2775" s="15" t="s">
        <v>181</v>
      </c>
      <c r="E2775" s="85">
        <v>215</v>
      </c>
      <c r="F2775" s="55"/>
      <c r="G2775" s="55"/>
      <c r="H2775" s="145"/>
      <c r="I2775" s="51"/>
      <c r="J2775" s="51"/>
      <c r="K2775" s="51"/>
      <c r="L2775" s="51"/>
    </row>
    <row r="2776" spans="1:12" ht="45" x14ac:dyDescent="0.2">
      <c r="A2776" s="160">
        <f t="shared" si="162"/>
        <v>26810</v>
      </c>
      <c r="B2776" s="140">
        <f t="shared" si="163"/>
        <v>22.075000000000092</v>
      </c>
      <c r="C2776" s="28" t="s">
        <v>231</v>
      </c>
      <c r="D2776" s="15" t="s">
        <v>232</v>
      </c>
      <c r="E2776" s="85">
        <v>12</v>
      </c>
      <c r="F2776" s="55"/>
      <c r="G2776" s="55"/>
      <c r="H2776" s="145"/>
      <c r="I2776" s="51"/>
      <c r="J2776" s="51"/>
      <c r="K2776" s="51"/>
      <c r="L2776" s="51"/>
    </row>
    <row r="2777" spans="1:12" ht="45" x14ac:dyDescent="0.2">
      <c r="A2777" s="160">
        <f t="shared" si="162"/>
        <v>26820</v>
      </c>
      <c r="B2777" s="140">
        <f t="shared" si="163"/>
        <v>22.076000000000093</v>
      </c>
      <c r="C2777" s="28" t="s">
        <v>233</v>
      </c>
      <c r="D2777" s="15" t="s">
        <v>232</v>
      </c>
      <c r="E2777" s="85">
        <v>10</v>
      </c>
      <c r="F2777" s="55"/>
      <c r="G2777" s="55"/>
      <c r="H2777" s="145"/>
      <c r="I2777" s="51"/>
      <c r="J2777" s="51"/>
      <c r="K2777" s="51"/>
      <c r="L2777" s="51"/>
    </row>
    <row r="2778" spans="1:12" ht="45" x14ac:dyDescent="0.2">
      <c r="A2778" s="160">
        <f t="shared" si="162"/>
        <v>26830</v>
      </c>
      <c r="B2778" s="140">
        <f t="shared" si="163"/>
        <v>22.077000000000094</v>
      </c>
      <c r="C2778" s="28" t="s">
        <v>234</v>
      </c>
      <c r="D2778" s="15" t="s">
        <v>232</v>
      </c>
      <c r="E2778" s="85">
        <v>15</v>
      </c>
      <c r="F2778" s="55"/>
      <c r="G2778" s="55"/>
      <c r="H2778" s="145"/>
      <c r="I2778" s="51"/>
      <c r="J2778" s="51"/>
      <c r="K2778" s="51"/>
      <c r="L2778" s="51"/>
    </row>
    <row r="2779" spans="1:12" ht="45" x14ac:dyDescent="0.2">
      <c r="A2779" s="160">
        <f t="shared" si="162"/>
        <v>26840</v>
      </c>
      <c r="B2779" s="140">
        <f t="shared" si="163"/>
        <v>22.078000000000095</v>
      </c>
      <c r="C2779" s="28" t="s">
        <v>235</v>
      </c>
      <c r="D2779" s="15" t="s">
        <v>232</v>
      </c>
      <c r="E2779" s="85">
        <v>6</v>
      </c>
      <c r="F2779" s="55"/>
      <c r="G2779" s="55"/>
      <c r="H2779" s="145"/>
      <c r="I2779" s="51"/>
      <c r="J2779" s="51"/>
      <c r="K2779" s="51"/>
      <c r="L2779" s="51"/>
    </row>
    <row r="2780" spans="1:12" ht="45" x14ac:dyDescent="0.2">
      <c r="A2780" s="160">
        <f t="shared" si="162"/>
        <v>26850</v>
      </c>
      <c r="B2780" s="140">
        <f t="shared" si="163"/>
        <v>22.079000000000097</v>
      </c>
      <c r="C2780" s="28" t="s">
        <v>236</v>
      </c>
      <c r="D2780" s="15" t="s">
        <v>232</v>
      </c>
      <c r="E2780" s="85">
        <v>6</v>
      </c>
      <c r="F2780" s="55"/>
      <c r="G2780" s="55"/>
      <c r="H2780" s="145"/>
      <c r="I2780" s="51"/>
      <c r="J2780" s="51"/>
      <c r="K2780" s="51"/>
      <c r="L2780" s="51"/>
    </row>
    <row r="2781" spans="1:12" ht="45" x14ac:dyDescent="0.2">
      <c r="A2781" s="160">
        <f t="shared" si="162"/>
        <v>26860</v>
      </c>
      <c r="B2781" s="140">
        <f t="shared" si="163"/>
        <v>22.080000000000098</v>
      </c>
      <c r="C2781" s="28" t="s">
        <v>237</v>
      </c>
      <c r="D2781" s="15" t="s">
        <v>232</v>
      </c>
      <c r="E2781" s="85">
        <v>44</v>
      </c>
      <c r="F2781" s="55"/>
      <c r="G2781" s="55"/>
      <c r="H2781" s="145"/>
      <c r="I2781" s="51"/>
      <c r="J2781" s="51"/>
      <c r="K2781" s="51"/>
      <c r="L2781" s="51"/>
    </row>
    <row r="2782" spans="1:12" ht="45" x14ac:dyDescent="0.2">
      <c r="A2782" s="160">
        <f t="shared" si="162"/>
        <v>26870</v>
      </c>
      <c r="B2782" s="140">
        <f t="shared" si="163"/>
        <v>22.081000000000099</v>
      </c>
      <c r="C2782" s="28" t="s">
        <v>238</v>
      </c>
      <c r="D2782" s="15" t="s">
        <v>232</v>
      </c>
      <c r="E2782" s="85">
        <v>30</v>
      </c>
      <c r="F2782" s="55"/>
      <c r="G2782" s="55"/>
      <c r="H2782" s="145"/>
      <c r="I2782" s="51"/>
      <c r="J2782" s="51"/>
      <c r="K2782" s="51"/>
      <c r="L2782" s="51"/>
    </row>
    <row r="2783" spans="1:12" ht="45" x14ac:dyDescent="0.2">
      <c r="A2783" s="160">
        <f t="shared" si="162"/>
        <v>26880</v>
      </c>
      <c r="B2783" s="140">
        <f t="shared" si="163"/>
        <v>22.0820000000001</v>
      </c>
      <c r="C2783" s="28" t="s">
        <v>239</v>
      </c>
      <c r="D2783" s="15" t="s">
        <v>232</v>
      </c>
      <c r="E2783" s="85">
        <v>25</v>
      </c>
      <c r="F2783" s="55"/>
      <c r="G2783" s="55"/>
      <c r="H2783" s="145"/>
      <c r="I2783" s="51"/>
      <c r="J2783" s="51"/>
      <c r="K2783" s="51"/>
      <c r="L2783" s="51"/>
    </row>
    <row r="2784" spans="1:12" ht="45" x14ac:dyDescent="0.2">
      <c r="A2784" s="160">
        <f t="shared" si="162"/>
        <v>26890</v>
      </c>
      <c r="B2784" s="140">
        <f t="shared" si="163"/>
        <v>22.083000000000101</v>
      </c>
      <c r="C2784" s="28" t="s">
        <v>240</v>
      </c>
      <c r="D2784" s="15" t="s">
        <v>232</v>
      </c>
      <c r="E2784" s="85">
        <v>40</v>
      </c>
      <c r="F2784" s="55"/>
      <c r="G2784" s="55"/>
      <c r="H2784" s="145"/>
      <c r="I2784" s="51"/>
      <c r="J2784" s="51"/>
      <c r="K2784" s="51"/>
      <c r="L2784" s="51"/>
    </row>
    <row r="2785" spans="1:12" ht="45" x14ac:dyDescent="0.2">
      <c r="A2785" s="160">
        <f t="shared" si="162"/>
        <v>26900</v>
      </c>
      <c r="B2785" s="140">
        <f t="shared" si="163"/>
        <v>22.084000000000103</v>
      </c>
      <c r="C2785" s="28" t="s">
        <v>241</v>
      </c>
      <c r="D2785" s="15" t="s">
        <v>232</v>
      </c>
      <c r="E2785" s="85">
        <v>25</v>
      </c>
      <c r="F2785" s="55"/>
      <c r="G2785" s="55"/>
      <c r="H2785" s="145"/>
      <c r="I2785" s="51"/>
      <c r="J2785" s="51"/>
      <c r="K2785" s="51"/>
      <c r="L2785" s="51"/>
    </row>
    <row r="2786" spans="1:12" ht="45" x14ac:dyDescent="0.2">
      <c r="A2786" s="160">
        <f t="shared" si="162"/>
        <v>26910</v>
      </c>
      <c r="B2786" s="140">
        <f t="shared" si="163"/>
        <v>22.085000000000104</v>
      </c>
      <c r="C2786" s="28" t="s">
        <v>242</v>
      </c>
      <c r="D2786" s="15" t="s">
        <v>232</v>
      </c>
      <c r="E2786" s="85">
        <v>27</v>
      </c>
      <c r="F2786" s="55"/>
      <c r="G2786" s="55"/>
      <c r="H2786" s="145"/>
      <c r="I2786" s="51"/>
      <c r="J2786" s="51"/>
      <c r="K2786" s="51"/>
      <c r="L2786" s="51"/>
    </row>
    <row r="2787" spans="1:12" ht="45" x14ac:dyDescent="0.2">
      <c r="A2787" s="160">
        <f t="shared" si="162"/>
        <v>26920</v>
      </c>
      <c r="B2787" s="140">
        <f t="shared" si="163"/>
        <v>22.086000000000105</v>
      </c>
      <c r="C2787" s="28" t="s">
        <v>243</v>
      </c>
      <c r="D2787" s="15" t="s">
        <v>232</v>
      </c>
      <c r="E2787" s="85">
        <v>55</v>
      </c>
      <c r="F2787" s="55"/>
      <c r="G2787" s="55"/>
      <c r="H2787" s="145"/>
      <c r="I2787" s="51"/>
      <c r="J2787" s="51"/>
      <c r="K2787" s="51"/>
      <c r="L2787" s="51"/>
    </row>
    <row r="2788" spans="1:12" ht="45" x14ac:dyDescent="0.2">
      <c r="A2788" s="160">
        <f t="shared" si="162"/>
        <v>26930</v>
      </c>
      <c r="B2788" s="140">
        <f t="shared" si="163"/>
        <v>22.087000000000106</v>
      </c>
      <c r="C2788" s="28" t="s">
        <v>244</v>
      </c>
      <c r="D2788" s="15" t="s">
        <v>232</v>
      </c>
      <c r="E2788" s="85">
        <v>8</v>
      </c>
      <c r="F2788" s="55"/>
      <c r="G2788" s="55"/>
      <c r="H2788" s="145"/>
      <c r="I2788" s="51"/>
      <c r="J2788" s="51"/>
      <c r="K2788" s="51"/>
      <c r="L2788" s="51"/>
    </row>
    <row r="2789" spans="1:12" ht="45" x14ac:dyDescent="0.2">
      <c r="A2789" s="160">
        <f t="shared" si="162"/>
        <v>26940</v>
      </c>
      <c r="B2789" s="140">
        <f t="shared" si="163"/>
        <v>22.088000000000108</v>
      </c>
      <c r="C2789" s="28" t="s">
        <v>245</v>
      </c>
      <c r="D2789" s="15" t="s">
        <v>232</v>
      </c>
      <c r="E2789" s="85">
        <v>7</v>
      </c>
      <c r="F2789" s="55"/>
      <c r="G2789" s="55"/>
      <c r="H2789" s="145"/>
      <c r="I2789" s="51"/>
      <c r="J2789" s="51"/>
      <c r="K2789" s="51"/>
      <c r="L2789" s="51"/>
    </row>
    <row r="2790" spans="1:12" ht="45" x14ac:dyDescent="0.2">
      <c r="A2790" s="160">
        <f t="shared" si="162"/>
        <v>26950</v>
      </c>
      <c r="B2790" s="140">
        <f t="shared" si="163"/>
        <v>22.089000000000109</v>
      </c>
      <c r="C2790" s="28" t="s">
        <v>246</v>
      </c>
      <c r="D2790" s="15" t="s">
        <v>232</v>
      </c>
      <c r="E2790" s="85">
        <v>6</v>
      </c>
      <c r="F2790" s="55"/>
      <c r="G2790" s="55"/>
      <c r="H2790" s="145"/>
      <c r="I2790" s="51"/>
      <c r="J2790" s="51"/>
      <c r="K2790" s="51"/>
      <c r="L2790" s="51"/>
    </row>
    <row r="2791" spans="1:12" ht="45" x14ac:dyDescent="0.2">
      <c r="A2791" s="160">
        <f t="shared" si="162"/>
        <v>26960</v>
      </c>
      <c r="B2791" s="140">
        <f t="shared" si="163"/>
        <v>22.09000000000011</v>
      </c>
      <c r="C2791" s="28" t="s">
        <v>247</v>
      </c>
      <c r="D2791" s="15" t="s">
        <v>232</v>
      </c>
      <c r="E2791" s="85">
        <v>5</v>
      </c>
      <c r="F2791" s="55"/>
      <c r="G2791" s="55"/>
      <c r="H2791" s="145"/>
      <c r="I2791" s="51"/>
      <c r="J2791" s="51"/>
      <c r="K2791" s="51"/>
      <c r="L2791" s="51"/>
    </row>
    <row r="2792" spans="1:12" ht="45" x14ac:dyDescent="0.2">
      <c r="A2792" s="160">
        <f t="shared" si="162"/>
        <v>26970</v>
      </c>
      <c r="B2792" s="140">
        <f t="shared" si="163"/>
        <v>22.091000000000111</v>
      </c>
      <c r="C2792" s="28" t="s">
        <v>248</v>
      </c>
      <c r="D2792" s="15" t="s">
        <v>232</v>
      </c>
      <c r="E2792" s="85">
        <v>6</v>
      </c>
      <c r="F2792" s="55"/>
      <c r="G2792" s="55"/>
      <c r="H2792" s="145"/>
      <c r="I2792" s="51"/>
      <c r="J2792" s="51"/>
      <c r="K2792" s="51"/>
      <c r="L2792" s="51"/>
    </row>
    <row r="2793" spans="1:12" ht="45" x14ac:dyDescent="0.2">
      <c r="A2793" s="160">
        <f t="shared" si="162"/>
        <v>26980</v>
      </c>
      <c r="B2793" s="140">
        <f t="shared" si="163"/>
        <v>22.092000000000112</v>
      </c>
      <c r="C2793" s="28" t="s">
        <v>249</v>
      </c>
      <c r="D2793" s="15" t="s">
        <v>232</v>
      </c>
      <c r="E2793" s="85">
        <v>8</v>
      </c>
      <c r="F2793" s="55"/>
      <c r="G2793" s="55"/>
      <c r="H2793" s="145"/>
      <c r="I2793" s="51"/>
      <c r="J2793" s="51"/>
      <c r="K2793" s="51"/>
      <c r="L2793" s="51"/>
    </row>
    <row r="2794" spans="1:12" ht="45" x14ac:dyDescent="0.2">
      <c r="A2794" s="160">
        <f t="shared" si="162"/>
        <v>26990</v>
      </c>
      <c r="B2794" s="140">
        <f t="shared" si="163"/>
        <v>22.093000000000114</v>
      </c>
      <c r="C2794" s="28" t="s">
        <v>250</v>
      </c>
      <c r="D2794" s="15" t="s">
        <v>232</v>
      </c>
      <c r="E2794" s="85">
        <v>6</v>
      </c>
      <c r="F2794" s="55"/>
      <c r="G2794" s="55"/>
      <c r="H2794" s="145"/>
      <c r="I2794" s="51"/>
      <c r="J2794" s="51"/>
      <c r="K2794" s="51"/>
      <c r="L2794" s="51"/>
    </row>
    <row r="2795" spans="1:12" ht="45" x14ac:dyDescent="0.2">
      <c r="A2795" s="160">
        <f t="shared" si="162"/>
        <v>27000</v>
      </c>
      <c r="B2795" s="140">
        <f t="shared" si="163"/>
        <v>22.094000000000115</v>
      </c>
      <c r="C2795" s="28" t="s">
        <v>251</v>
      </c>
      <c r="D2795" s="15" t="s">
        <v>232</v>
      </c>
      <c r="E2795" s="85">
        <v>6</v>
      </c>
      <c r="F2795" s="55"/>
      <c r="G2795" s="55"/>
      <c r="H2795" s="145"/>
      <c r="I2795" s="51"/>
      <c r="J2795" s="51"/>
      <c r="K2795" s="51"/>
      <c r="L2795" s="51"/>
    </row>
    <row r="2796" spans="1:12" ht="45" x14ac:dyDescent="0.2">
      <c r="A2796" s="160">
        <f t="shared" si="162"/>
        <v>27010</v>
      </c>
      <c r="B2796" s="140">
        <f t="shared" si="163"/>
        <v>22.095000000000116</v>
      </c>
      <c r="C2796" s="28" t="s">
        <v>252</v>
      </c>
      <c r="D2796" s="15" t="s">
        <v>232</v>
      </c>
      <c r="E2796" s="85">
        <v>6</v>
      </c>
      <c r="F2796" s="55"/>
      <c r="G2796" s="55"/>
      <c r="H2796" s="145"/>
      <c r="I2796" s="51"/>
      <c r="J2796" s="51"/>
      <c r="K2796" s="51"/>
      <c r="L2796" s="51"/>
    </row>
    <row r="2797" spans="1:12" ht="45" x14ac:dyDescent="0.2">
      <c r="A2797" s="160">
        <f t="shared" si="162"/>
        <v>27020</v>
      </c>
      <c r="B2797" s="140">
        <f t="shared" si="163"/>
        <v>22.096000000000117</v>
      </c>
      <c r="C2797" s="28" t="s">
        <v>253</v>
      </c>
      <c r="D2797" s="15" t="s">
        <v>232</v>
      </c>
      <c r="E2797" s="85">
        <v>7</v>
      </c>
      <c r="F2797" s="55"/>
      <c r="G2797" s="55"/>
      <c r="H2797" s="145"/>
      <c r="I2797" s="51"/>
      <c r="J2797" s="51"/>
      <c r="K2797" s="51"/>
      <c r="L2797" s="51"/>
    </row>
    <row r="2798" spans="1:12" ht="45" x14ac:dyDescent="0.2">
      <c r="A2798" s="160">
        <f t="shared" si="162"/>
        <v>27030</v>
      </c>
      <c r="B2798" s="140">
        <f t="shared" si="163"/>
        <v>22.097000000000119</v>
      </c>
      <c r="C2798" s="28" t="s">
        <v>254</v>
      </c>
      <c r="D2798" s="15" t="s">
        <v>232</v>
      </c>
      <c r="E2798" s="85">
        <v>7</v>
      </c>
      <c r="F2798" s="55"/>
      <c r="G2798" s="55"/>
      <c r="H2798" s="145"/>
      <c r="I2798" s="51"/>
      <c r="J2798" s="51"/>
      <c r="K2798" s="51"/>
      <c r="L2798" s="51"/>
    </row>
    <row r="2799" spans="1:12" ht="45" x14ac:dyDescent="0.2">
      <c r="A2799" s="160">
        <f t="shared" si="162"/>
        <v>27040</v>
      </c>
      <c r="B2799" s="140">
        <f t="shared" si="163"/>
        <v>22.09800000000012</v>
      </c>
      <c r="C2799" s="28" t="s">
        <v>255</v>
      </c>
      <c r="D2799" s="15" t="s">
        <v>232</v>
      </c>
      <c r="E2799" s="85">
        <v>7</v>
      </c>
      <c r="F2799" s="55"/>
      <c r="G2799" s="55"/>
      <c r="H2799" s="145"/>
      <c r="I2799" s="51"/>
      <c r="J2799" s="51"/>
      <c r="K2799" s="51"/>
      <c r="L2799" s="51"/>
    </row>
    <row r="2800" spans="1:12" ht="45" x14ac:dyDescent="0.2">
      <c r="A2800" s="160">
        <f t="shared" si="162"/>
        <v>27050</v>
      </c>
      <c r="B2800" s="140">
        <f t="shared" si="163"/>
        <v>22.099000000000121</v>
      </c>
      <c r="C2800" s="28" t="s">
        <v>256</v>
      </c>
      <c r="D2800" s="15" t="s">
        <v>232</v>
      </c>
      <c r="E2800" s="85">
        <v>22</v>
      </c>
      <c r="F2800" s="55"/>
      <c r="G2800" s="55"/>
      <c r="H2800" s="145"/>
      <c r="I2800" s="51"/>
      <c r="J2800" s="51"/>
      <c r="K2800" s="51"/>
      <c r="L2800" s="51"/>
    </row>
    <row r="2801" spans="1:12" ht="22.5" customHeight="1" x14ac:dyDescent="0.2">
      <c r="A2801" s="160">
        <f t="shared" si="162"/>
        <v>27060</v>
      </c>
      <c r="B2801" s="140">
        <f t="shared" si="163"/>
        <v>22.100000000000122</v>
      </c>
      <c r="C2801" s="28" t="s">
        <v>257</v>
      </c>
      <c r="D2801" s="15" t="s">
        <v>161</v>
      </c>
      <c r="E2801" s="85">
        <v>220</v>
      </c>
      <c r="F2801" s="55"/>
      <c r="G2801" s="55"/>
      <c r="H2801" s="145"/>
      <c r="I2801" s="51"/>
      <c r="J2801" s="51"/>
      <c r="K2801" s="51"/>
      <c r="L2801" s="51"/>
    </row>
    <row r="2802" spans="1:12" ht="15" customHeight="1" x14ac:dyDescent="0.2">
      <c r="A2802" s="160">
        <f t="shared" si="162"/>
        <v>27070</v>
      </c>
      <c r="B2802" s="140">
        <f t="shared" si="163"/>
        <v>22.101000000000123</v>
      </c>
      <c r="C2802" s="28" t="s">
        <v>258</v>
      </c>
      <c r="D2802" s="15" t="s">
        <v>161</v>
      </c>
      <c r="E2802" s="85">
        <v>47.5</v>
      </c>
      <c r="F2802" s="55"/>
      <c r="G2802" s="55"/>
      <c r="H2802" s="145"/>
      <c r="I2802" s="51"/>
      <c r="J2802" s="51"/>
      <c r="K2802" s="51"/>
      <c r="L2802" s="51"/>
    </row>
    <row r="2803" spans="1:12" ht="22.5" customHeight="1" x14ac:dyDescent="0.2">
      <c r="A2803" s="160">
        <f t="shared" si="162"/>
        <v>27080</v>
      </c>
      <c r="B2803" s="140">
        <f t="shared" si="163"/>
        <v>22.102000000000125</v>
      </c>
      <c r="C2803" s="28" t="s">
        <v>259</v>
      </c>
      <c r="D2803" s="15" t="s">
        <v>161</v>
      </c>
      <c r="E2803" s="85">
        <v>173</v>
      </c>
      <c r="F2803" s="55"/>
      <c r="G2803" s="55"/>
      <c r="H2803" s="145"/>
      <c r="I2803" s="51"/>
      <c r="J2803" s="51"/>
      <c r="K2803" s="51"/>
      <c r="L2803" s="51"/>
    </row>
    <row r="2804" spans="1:12" ht="22.5" customHeight="1" x14ac:dyDescent="0.2">
      <c r="A2804" s="160">
        <f t="shared" si="162"/>
        <v>27090</v>
      </c>
      <c r="B2804" s="140">
        <f t="shared" si="163"/>
        <v>22.103000000000126</v>
      </c>
      <c r="C2804" s="28" t="s">
        <v>260</v>
      </c>
      <c r="D2804" s="15" t="s">
        <v>161</v>
      </c>
      <c r="E2804" s="85">
        <v>110</v>
      </c>
      <c r="F2804" s="55"/>
      <c r="G2804" s="55"/>
      <c r="H2804" s="145"/>
      <c r="I2804" s="51"/>
      <c r="J2804" s="51"/>
      <c r="K2804" s="51"/>
      <c r="L2804" s="51"/>
    </row>
    <row r="2805" spans="1:12" ht="101.25" x14ac:dyDescent="0.2">
      <c r="A2805" s="160">
        <f t="shared" si="162"/>
        <v>27100</v>
      </c>
      <c r="B2805" s="140">
        <f t="shared" si="163"/>
        <v>22.104000000000127</v>
      </c>
      <c r="C2805" s="28" t="s">
        <v>261</v>
      </c>
      <c r="D2805" s="15" t="s">
        <v>232</v>
      </c>
      <c r="E2805" s="85">
        <v>1</v>
      </c>
      <c r="F2805" s="55"/>
      <c r="G2805" s="55"/>
      <c r="H2805" s="145"/>
      <c r="I2805" s="51"/>
      <c r="J2805" s="51"/>
      <c r="K2805" s="51"/>
      <c r="L2805" s="51"/>
    </row>
    <row r="2806" spans="1:12" x14ac:dyDescent="0.2">
      <c r="A2806" s="160">
        <f t="shared" si="162"/>
        <v>27110</v>
      </c>
      <c r="B2806" s="124" t="s">
        <v>1238</v>
      </c>
      <c r="C2806" s="125" t="s">
        <v>262</v>
      </c>
      <c r="D2806" s="126"/>
      <c r="E2806" s="127"/>
      <c r="F2806" s="55"/>
      <c r="G2806" s="55"/>
      <c r="H2806" s="145"/>
      <c r="I2806" s="51"/>
      <c r="J2806" s="51"/>
      <c r="K2806" s="51"/>
      <c r="L2806" s="51"/>
    </row>
    <row r="2807" spans="1:12" ht="56.25" x14ac:dyDescent="0.2">
      <c r="A2807" s="160">
        <f t="shared" si="162"/>
        <v>27120</v>
      </c>
      <c r="B2807" s="144"/>
      <c r="C2807" s="28" t="s">
        <v>1794</v>
      </c>
      <c r="D2807" s="15"/>
      <c r="E2807" s="85"/>
      <c r="F2807" s="55"/>
      <c r="G2807" s="55"/>
      <c r="H2807" s="145"/>
      <c r="I2807" s="51"/>
      <c r="J2807" s="51"/>
      <c r="K2807" s="51"/>
      <c r="L2807" s="51"/>
    </row>
    <row r="2808" spans="1:12" ht="22.5" customHeight="1" x14ac:dyDescent="0.2">
      <c r="A2808" s="160">
        <f t="shared" si="162"/>
        <v>27130</v>
      </c>
      <c r="B2808" s="140">
        <f>B2805+0.001</f>
        <v>22.105000000000128</v>
      </c>
      <c r="C2808" s="28" t="s">
        <v>264</v>
      </c>
      <c r="D2808" s="15" t="s">
        <v>8</v>
      </c>
      <c r="E2808" s="85">
        <v>1</v>
      </c>
      <c r="F2808" s="55"/>
      <c r="G2808" s="55"/>
      <c r="H2808" s="145"/>
      <c r="I2808" s="51"/>
      <c r="J2808" s="51"/>
      <c r="K2808" s="51"/>
      <c r="L2808" s="51"/>
    </row>
    <row r="2809" spans="1:12" ht="15" customHeight="1" x14ac:dyDescent="0.2">
      <c r="A2809" s="160">
        <f t="shared" si="162"/>
        <v>27140</v>
      </c>
      <c r="B2809" s="140">
        <f t="shared" ref="B2809:B2829" si="164">B2808+0.001</f>
        <v>22.10600000000013</v>
      </c>
      <c r="C2809" s="28" t="s">
        <v>265</v>
      </c>
      <c r="D2809" s="15" t="s">
        <v>8</v>
      </c>
      <c r="E2809" s="85">
        <v>1</v>
      </c>
      <c r="F2809" s="55"/>
      <c r="G2809" s="55"/>
      <c r="H2809" s="145"/>
      <c r="I2809" s="51"/>
      <c r="J2809" s="51"/>
      <c r="K2809" s="51"/>
      <c r="L2809" s="51"/>
    </row>
    <row r="2810" spans="1:12" ht="22.5" customHeight="1" x14ac:dyDescent="0.2">
      <c r="A2810" s="160">
        <f t="shared" si="162"/>
        <v>27150</v>
      </c>
      <c r="B2810" s="140">
        <f t="shared" si="164"/>
        <v>22.107000000000131</v>
      </c>
      <c r="C2810" s="28" t="s">
        <v>266</v>
      </c>
      <c r="D2810" s="15" t="s">
        <v>8</v>
      </c>
      <c r="E2810" s="85">
        <v>8</v>
      </c>
      <c r="F2810" s="55"/>
      <c r="G2810" s="55"/>
      <c r="H2810" s="145"/>
      <c r="I2810" s="51"/>
      <c r="J2810" s="51"/>
      <c r="K2810" s="51"/>
      <c r="L2810" s="51"/>
    </row>
    <row r="2811" spans="1:12" ht="33.75" x14ac:dyDescent="0.2">
      <c r="A2811" s="160">
        <f t="shared" si="162"/>
        <v>27160</v>
      </c>
      <c r="B2811" s="140">
        <f t="shared" si="164"/>
        <v>22.108000000000132</v>
      </c>
      <c r="C2811" s="28" t="s">
        <v>267</v>
      </c>
      <c r="D2811" s="15" t="s">
        <v>8</v>
      </c>
      <c r="E2811" s="85">
        <v>2</v>
      </c>
      <c r="F2811" s="55"/>
      <c r="G2811" s="55"/>
      <c r="H2811" s="145"/>
      <c r="I2811" s="51"/>
      <c r="J2811" s="51"/>
      <c r="K2811" s="51"/>
      <c r="L2811" s="51"/>
    </row>
    <row r="2812" spans="1:12" ht="33.75" x14ac:dyDescent="0.2">
      <c r="A2812" s="160">
        <f t="shared" si="162"/>
        <v>27170</v>
      </c>
      <c r="B2812" s="140">
        <f t="shared" si="164"/>
        <v>22.109000000000133</v>
      </c>
      <c r="C2812" s="28" t="s">
        <v>268</v>
      </c>
      <c r="D2812" s="15" t="s">
        <v>8</v>
      </c>
      <c r="E2812" s="85">
        <v>1</v>
      </c>
      <c r="F2812" s="55"/>
      <c r="G2812" s="55"/>
      <c r="H2812" s="145"/>
      <c r="I2812" s="51"/>
      <c r="J2812" s="51"/>
      <c r="K2812" s="51"/>
      <c r="L2812" s="51"/>
    </row>
    <row r="2813" spans="1:12" x14ac:dyDescent="0.2">
      <c r="A2813" s="160">
        <f t="shared" si="162"/>
        <v>27180</v>
      </c>
      <c r="B2813" s="124"/>
      <c r="C2813" s="125" t="s">
        <v>269</v>
      </c>
      <c r="D2813" s="126"/>
      <c r="E2813" s="127"/>
      <c r="F2813" s="55"/>
      <c r="G2813" s="55"/>
      <c r="H2813" s="145"/>
      <c r="I2813" s="51"/>
      <c r="J2813" s="51"/>
      <c r="K2813" s="51"/>
      <c r="L2813" s="51"/>
    </row>
    <row r="2814" spans="1:12" ht="33.75" x14ac:dyDescent="0.2">
      <c r="A2814" s="160">
        <f t="shared" si="162"/>
        <v>27190</v>
      </c>
      <c r="B2814" s="140">
        <f>B2812+0.001</f>
        <v>22.110000000000134</v>
      </c>
      <c r="C2814" s="64" t="s">
        <v>1795</v>
      </c>
      <c r="D2814" s="55"/>
      <c r="E2814" s="85"/>
      <c r="F2814" s="55"/>
      <c r="G2814" s="55"/>
      <c r="H2814" s="145"/>
      <c r="I2814" s="51"/>
      <c r="J2814" s="51"/>
      <c r="K2814" s="51"/>
      <c r="L2814" s="51"/>
    </row>
    <row r="2815" spans="1:12" ht="33.75" x14ac:dyDescent="0.2">
      <c r="A2815" s="160">
        <f t="shared" si="162"/>
        <v>27200</v>
      </c>
      <c r="B2815" s="140">
        <f t="shared" si="164"/>
        <v>22.111000000000136</v>
      </c>
      <c r="C2815" s="64" t="s">
        <v>1206</v>
      </c>
      <c r="D2815" s="15" t="s">
        <v>8</v>
      </c>
      <c r="E2815" s="85">
        <v>1</v>
      </c>
      <c r="F2815" s="55"/>
      <c r="G2815" s="55"/>
      <c r="H2815" s="145"/>
      <c r="I2815" s="51"/>
      <c r="J2815" s="51"/>
      <c r="K2815" s="51"/>
      <c r="L2815" s="51"/>
    </row>
    <row r="2816" spans="1:12" x14ac:dyDescent="0.2">
      <c r="A2816" s="160">
        <f t="shared" si="162"/>
        <v>27210</v>
      </c>
      <c r="B2816" s="140">
        <f t="shared" si="164"/>
        <v>22.112000000000137</v>
      </c>
      <c r="C2816" s="64" t="s">
        <v>1207</v>
      </c>
      <c r="D2816" s="15" t="s">
        <v>8</v>
      </c>
      <c r="E2816" s="85">
        <v>12</v>
      </c>
      <c r="F2816" s="55"/>
      <c r="G2816" s="55"/>
      <c r="H2816" s="145"/>
      <c r="I2816" s="51"/>
      <c r="J2816" s="51"/>
      <c r="K2816" s="51"/>
      <c r="L2816" s="51"/>
    </row>
    <row r="2817" spans="1:12" ht="22.5" x14ac:dyDescent="0.2">
      <c r="A2817" s="160">
        <f t="shared" si="162"/>
        <v>27220</v>
      </c>
      <c r="B2817" s="140">
        <f t="shared" si="164"/>
        <v>22.113000000000138</v>
      </c>
      <c r="C2817" s="64" t="s">
        <v>1208</v>
      </c>
      <c r="D2817" s="15" t="s">
        <v>8</v>
      </c>
      <c r="E2817" s="85">
        <v>2</v>
      </c>
      <c r="F2817" s="55"/>
      <c r="G2817" s="55"/>
      <c r="H2817" s="145"/>
      <c r="I2817" s="51"/>
      <c r="J2817" s="51"/>
      <c r="K2817" s="51"/>
      <c r="L2817" s="51"/>
    </row>
    <row r="2818" spans="1:12" ht="33.75" x14ac:dyDescent="0.2">
      <c r="A2818" s="160">
        <f t="shared" si="162"/>
        <v>27230</v>
      </c>
      <c r="B2818" s="140">
        <f t="shared" si="164"/>
        <v>22.114000000000139</v>
      </c>
      <c r="C2818" s="64" t="s">
        <v>1209</v>
      </c>
      <c r="D2818" s="15" t="s">
        <v>8</v>
      </c>
      <c r="E2818" s="85">
        <v>1</v>
      </c>
      <c r="F2818" s="55"/>
      <c r="G2818" s="55"/>
      <c r="H2818" s="145"/>
      <c r="I2818" s="51"/>
      <c r="J2818" s="51"/>
      <c r="K2818" s="51"/>
      <c r="L2818" s="51"/>
    </row>
    <row r="2819" spans="1:12" ht="22.5" x14ac:dyDescent="0.2">
      <c r="A2819" s="160">
        <f t="shared" si="162"/>
        <v>27240</v>
      </c>
      <c r="B2819" s="140">
        <f t="shared" si="164"/>
        <v>22.115000000000141</v>
      </c>
      <c r="C2819" s="64" t="s">
        <v>1210</v>
      </c>
      <c r="D2819" s="15" t="s">
        <v>8</v>
      </c>
      <c r="E2819" s="85">
        <v>1</v>
      </c>
      <c r="F2819" s="55"/>
      <c r="G2819" s="55"/>
      <c r="H2819" s="145"/>
      <c r="I2819" s="51"/>
      <c r="J2819" s="51"/>
      <c r="K2819" s="51"/>
      <c r="L2819" s="51"/>
    </row>
    <row r="2820" spans="1:12" ht="33.75" x14ac:dyDescent="0.2">
      <c r="A2820" s="160">
        <f t="shared" si="162"/>
        <v>27250</v>
      </c>
      <c r="B2820" s="140">
        <f t="shared" si="164"/>
        <v>22.116000000000142</v>
      </c>
      <c r="C2820" s="64" t="s">
        <v>1211</v>
      </c>
      <c r="D2820" s="15" t="s">
        <v>8</v>
      </c>
      <c r="E2820" s="85">
        <v>1</v>
      </c>
      <c r="F2820" s="55"/>
      <c r="G2820" s="55"/>
      <c r="H2820" s="145"/>
      <c r="I2820" s="51"/>
      <c r="J2820" s="51"/>
      <c r="K2820" s="51"/>
      <c r="L2820" s="51"/>
    </row>
    <row r="2821" spans="1:12" x14ac:dyDescent="0.2">
      <c r="A2821" s="160">
        <f t="shared" si="162"/>
        <v>27260</v>
      </c>
      <c r="B2821" s="140">
        <f t="shared" si="164"/>
        <v>22.117000000000143</v>
      </c>
      <c r="C2821" s="64" t="s">
        <v>1212</v>
      </c>
      <c r="D2821" s="15" t="s">
        <v>8</v>
      </c>
      <c r="E2821" s="85">
        <v>2</v>
      </c>
      <c r="F2821" s="55"/>
      <c r="G2821" s="55"/>
      <c r="H2821" s="145"/>
      <c r="I2821" s="51"/>
      <c r="J2821" s="51"/>
      <c r="K2821" s="51"/>
      <c r="L2821" s="51"/>
    </row>
    <row r="2822" spans="1:12" x14ac:dyDescent="0.2">
      <c r="A2822" s="160">
        <f t="shared" si="162"/>
        <v>27270</v>
      </c>
      <c r="B2822" s="140">
        <f t="shared" si="164"/>
        <v>22.118000000000144</v>
      </c>
      <c r="C2822" s="63"/>
      <c r="D2822" s="15"/>
      <c r="E2822" s="85"/>
      <c r="F2822" s="55"/>
      <c r="G2822" s="55"/>
      <c r="H2822" s="145"/>
      <c r="I2822" s="51"/>
      <c r="J2822" s="51"/>
      <c r="K2822" s="51"/>
      <c r="L2822" s="51"/>
    </row>
    <row r="2823" spans="1:12" ht="22.5" x14ac:dyDescent="0.2">
      <c r="A2823" s="160">
        <f t="shared" si="162"/>
        <v>27280</v>
      </c>
      <c r="B2823" s="124"/>
      <c r="C2823" s="125" t="s">
        <v>270</v>
      </c>
      <c r="D2823" s="126"/>
      <c r="E2823" s="127"/>
      <c r="F2823" s="55"/>
      <c r="G2823" s="55"/>
      <c r="H2823" s="145"/>
      <c r="I2823" s="51"/>
      <c r="J2823" s="51"/>
      <c r="K2823" s="51"/>
      <c r="L2823" s="51"/>
    </row>
    <row r="2824" spans="1:12" ht="22.5" x14ac:dyDescent="0.2">
      <c r="A2824" s="160">
        <f t="shared" si="162"/>
        <v>27290</v>
      </c>
      <c r="B2824" s="140">
        <f>B2822+0.001</f>
        <v>22.119000000000145</v>
      </c>
      <c r="C2824" s="64" t="s">
        <v>271</v>
      </c>
      <c r="D2824" s="15" t="s">
        <v>8</v>
      </c>
      <c r="E2824" s="85">
        <v>1</v>
      </c>
      <c r="F2824" s="55"/>
      <c r="G2824" s="55"/>
      <c r="H2824" s="145"/>
      <c r="I2824" s="51"/>
      <c r="J2824" s="51"/>
      <c r="K2824" s="51"/>
      <c r="L2824" s="51"/>
    </row>
    <row r="2825" spans="1:12" ht="22.5" x14ac:dyDescent="0.2">
      <c r="A2825" s="160">
        <f t="shared" si="162"/>
        <v>27300</v>
      </c>
      <c r="B2825" s="140">
        <f t="shared" si="164"/>
        <v>22.120000000000147</v>
      </c>
      <c r="C2825" s="64" t="s">
        <v>272</v>
      </c>
      <c r="D2825" s="15" t="s">
        <v>8</v>
      </c>
      <c r="E2825" s="85">
        <v>1</v>
      </c>
      <c r="F2825" s="55"/>
      <c r="G2825" s="55"/>
      <c r="H2825" s="145"/>
      <c r="I2825" s="51"/>
      <c r="J2825" s="51"/>
      <c r="K2825" s="51"/>
      <c r="L2825" s="51"/>
    </row>
    <row r="2826" spans="1:12" ht="33.75" x14ac:dyDescent="0.2">
      <c r="A2826" s="160">
        <f t="shared" si="162"/>
        <v>27310</v>
      </c>
      <c r="B2826" s="140">
        <f t="shared" si="164"/>
        <v>22.121000000000148</v>
      </c>
      <c r="C2826" s="64" t="s">
        <v>273</v>
      </c>
      <c r="D2826" s="15" t="s">
        <v>8</v>
      </c>
      <c r="E2826" s="85">
        <v>1</v>
      </c>
      <c r="F2826" s="55"/>
      <c r="G2826" s="55"/>
      <c r="H2826" s="145"/>
      <c r="I2826" s="51"/>
      <c r="J2826" s="51"/>
      <c r="K2826" s="51"/>
      <c r="L2826" s="51"/>
    </row>
    <row r="2827" spans="1:12" x14ac:dyDescent="0.2">
      <c r="A2827" s="160">
        <f t="shared" si="162"/>
        <v>27320</v>
      </c>
      <c r="B2827" s="124"/>
      <c r="C2827" s="125" t="s">
        <v>274</v>
      </c>
      <c r="D2827" s="126"/>
      <c r="E2827" s="127"/>
      <c r="F2827" s="55"/>
      <c r="G2827" s="55"/>
      <c r="H2827" s="145"/>
      <c r="I2827" s="51"/>
      <c r="J2827" s="51"/>
      <c r="K2827" s="51"/>
      <c r="L2827" s="51"/>
    </row>
    <row r="2828" spans="1:12" ht="22.5" x14ac:dyDescent="0.2">
      <c r="A2828" s="160">
        <f t="shared" si="162"/>
        <v>27330</v>
      </c>
      <c r="B2828" s="140">
        <f>B2826+0.001</f>
        <v>22.122000000000149</v>
      </c>
      <c r="C2828" s="64" t="s">
        <v>275</v>
      </c>
      <c r="D2828" s="15" t="s">
        <v>8</v>
      </c>
      <c r="E2828" s="85">
        <v>1</v>
      </c>
      <c r="F2828" s="55"/>
      <c r="G2828" s="55"/>
      <c r="H2828" s="145"/>
      <c r="I2828" s="51"/>
      <c r="J2828" s="51"/>
      <c r="K2828" s="51"/>
      <c r="L2828" s="51"/>
    </row>
    <row r="2829" spans="1:12" ht="33.75" x14ac:dyDescent="0.2">
      <c r="A2829" s="160">
        <f t="shared" si="162"/>
        <v>27340</v>
      </c>
      <c r="B2829" s="140">
        <f t="shared" si="164"/>
        <v>22.12300000000015</v>
      </c>
      <c r="C2829" s="64" t="s">
        <v>276</v>
      </c>
      <c r="D2829" s="15" t="s">
        <v>8</v>
      </c>
      <c r="E2829" s="85">
        <v>1</v>
      </c>
      <c r="F2829" s="55"/>
      <c r="G2829" s="55"/>
      <c r="H2829" s="145"/>
      <c r="I2829" s="51"/>
      <c r="J2829" s="51"/>
      <c r="K2829" s="51"/>
      <c r="L2829" s="51"/>
    </row>
    <row r="2830" spans="1:12" x14ac:dyDescent="0.2">
      <c r="A2830" s="160">
        <f t="shared" si="162"/>
        <v>27350</v>
      </c>
      <c r="B2830" s="92" t="s">
        <v>280</v>
      </c>
      <c r="C2830" s="69" t="s">
        <v>279</v>
      </c>
      <c r="D2830" s="70"/>
      <c r="E2830" s="93"/>
      <c r="F2830" s="55"/>
      <c r="G2830" s="55"/>
      <c r="H2830" s="145"/>
      <c r="I2830" s="51"/>
      <c r="J2830" s="51"/>
      <c r="K2830" s="51"/>
      <c r="L2830" s="51"/>
    </row>
    <row r="2831" spans="1:12" x14ac:dyDescent="0.2">
      <c r="A2831" s="160">
        <f t="shared" si="162"/>
        <v>27360</v>
      </c>
      <c r="B2831" s="124" t="s">
        <v>1214</v>
      </c>
      <c r="C2831" s="125" t="s">
        <v>281</v>
      </c>
      <c r="D2831" s="126"/>
      <c r="E2831" s="127"/>
      <c r="F2831" s="55"/>
      <c r="G2831" s="55"/>
      <c r="H2831" s="145"/>
      <c r="I2831" s="51"/>
      <c r="J2831" s="51"/>
      <c r="K2831" s="51"/>
      <c r="L2831" s="51"/>
    </row>
    <row r="2832" spans="1:12" ht="33.75" x14ac:dyDescent="0.2">
      <c r="A2832" s="160">
        <f t="shared" si="162"/>
        <v>27370</v>
      </c>
      <c r="B2832" s="140">
        <v>23</v>
      </c>
      <c r="C2832" s="65" t="s">
        <v>282</v>
      </c>
      <c r="D2832" s="15" t="s">
        <v>8</v>
      </c>
      <c r="E2832" s="85">
        <v>204</v>
      </c>
      <c r="F2832" s="55"/>
      <c r="G2832" s="55"/>
      <c r="H2832" s="145"/>
      <c r="I2832" s="51"/>
      <c r="J2832" s="51"/>
      <c r="K2832" s="51"/>
      <c r="L2832" s="51"/>
    </row>
    <row r="2833" spans="1:12" ht="33.75" x14ac:dyDescent="0.2">
      <c r="A2833" s="160">
        <f t="shared" si="162"/>
        <v>27380</v>
      </c>
      <c r="B2833" s="140">
        <f t="shared" ref="B2833" si="165">B2832+0.001</f>
        <v>23.001000000000001</v>
      </c>
      <c r="C2833" s="65" t="s">
        <v>283</v>
      </c>
      <c r="D2833" s="15" t="s">
        <v>181</v>
      </c>
      <c r="E2833" s="85">
        <v>97</v>
      </c>
      <c r="F2833" s="55"/>
      <c r="G2833" s="55"/>
      <c r="H2833" s="145"/>
      <c r="I2833" s="51"/>
      <c r="J2833" s="51"/>
      <c r="K2833" s="51"/>
      <c r="L2833" s="51"/>
    </row>
    <row r="2834" spans="1:12" x14ac:dyDescent="0.2">
      <c r="A2834" s="160">
        <f t="shared" ref="A2834:A2884" si="166">A2833+10</f>
        <v>27390</v>
      </c>
      <c r="B2834" s="124" t="s">
        <v>1215</v>
      </c>
      <c r="C2834" s="125" t="s">
        <v>284</v>
      </c>
      <c r="D2834" s="126"/>
      <c r="E2834" s="127"/>
      <c r="F2834" s="55"/>
      <c r="G2834" s="55"/>
      <c r="H2834" s="145"/>
      <c r="I2834" s="51"/>
      <c r="J2834" s="51"/>
      <c r="K2834" s="51"/>
      <c r="L2834" s="51"/>
    </row>
    <row r="2835" spans="1:12" x14ac:dyDescent="0.2">
      <c r="A2835" s="160">
        <f t="shared" si="166"/>
        <v>27400</v>
      </c>
      <c r="B2835" s="124"/>
      <c r="C2835" s="125" t="s">
        <v>285</v>
      </c>
      <c r="D2835" s="126"/>
      <c r="E2835" s="127"/>
      <c r="F2835" s="55"/>
      <c r="G2835" s="55"/>
      <c r="H2835" s="145"/>
      <c r="I2835" s="51"/>
      <c r="J2835" s="51"/>
      <c r="K2835" s="51"/>
      <c r="L2835" s="51"/>
    </row>
    <row r="2836" spans="1:12" ht="33.75" x14ac:dyDescent="0.2">
      <c r="A2836" s="160">
        <f t="shared" si="166"/>
        <v>27410</v>
      </c>
      <c r="B2836" s="140">
        <f>B2833+0.001</f>
        <v>23.002000000000002</v>
      </c>
      <c r="C2836" s="65" t="s">
        <v>286</v>
      </c>
      <c r="D2836" s="15" t="s">
        <v>161</v>
      </c>
      <c r="E2836" s="85">
        <v>32.5</v>
      </c>
      <c r="F2836" s="55"/>
      <c r="G2836" s="55"/>
      <c r="H2836" s="145"/>
      <c r="I2836" s="51"/>
      <c r="J2836" s="51"/>
      <c r="K2836" s="51"/>
      <c r="L2836" s="51"/>
    </row>
    <row r="2837" spans="1:12" ht="33.75" x14ac:dyDescent="0.2">
      <c r="A2837" s="160">
        <f t="shared" si="166"/>
        <v>27420</v>
      </c>
      <c r="B2837" s="140">
        <f t="shared" ref="B2837:B2840" si="167">B2836+0.001</f>
        <v>23.003000000000004</v>
      </c>
      <c r="C2837" s="28" t="s">
        <v>287</v>
      </c>
      <c r="D2837" s="15" t="s">
        <v>181</v>
      </c>
      <c r="E2837" s="85">
        <v>204</v>
      </c>
      <c r="F2837" s="55"/>
      <c r="G2837" s="55"/>
      <c r="H2837" s="145"/>
      <c r="I2837" s="51"/>
      <c r="J2837" s="51"/>
      <c r="K2837" s="51"/>
      <c r="L2837" s="51"/>
    </row>
    <row r="2838" spans="1:12" ht="33.75" x14ac:dyDescent="0.2">
      <c r="A2838" s="160">
        <f t="shared" si="166"/>
        <v>27430</v>
      </c>
      <c r="B2838" s="140">
        <f t="shared" si="167"/>
        <v>23.004000000000005</v>
      </c>
      <c r="C2838" s="28" t="s">
        <v>288</v>
      </c>
      <c r="D2838" s="15" t="s">
        <v>8</v>
      </c>
      <c r="E2838" s="85">
        <v>204</v>
      </c>
      <c r="F2838" s="55"/>
      <c r="G2838" s="55"/>
      <c r="H2838" s="145"/>
      <c r="I2838" s="51"/>
      <c r="J2838" s="51"/>
      <c r="K2838" s="51"/>
      <c r="L2838" s="51"/>
    </row>
    <row r="2839" spans="1:12" ht="33.75" x14ac:dyDescent="0.2">
      <c r="A2839" s="160">
        <f t="shared" si="166"/>
        <v>27440</v>
      </c>
      <c r="B2839" s="140">
        <f t="shared" si="167"/>
        <v>23.005000000000006</v>
      </c>
      <c r="C2839" s="28" t="s">
        <v>289</v>
      </c>
      <c r="D2839" s="15" t="s">
        <v>176</v>
      </c>
      <c r="E2839" s="85">
        <v>910</v>
      </c>
      <c r="F2839" s="55"/>
      <c r="G2839" s="55"/>
      <c r="H2839" s="145"/>
      <c r="I2839" s="51"/>
      <c r="J2839" s="51"/>
      <c r="K2839" s="51"/>
      <c r="L2839" s="51"/>
    </row>
    <row r="2840" spans="1:12" ht="48.75" customHeight="1" x14ac:dyDescent="0.2">
      <c r="A2840" s="160">
        <f t="shared" si="166"/>
        <v>27450</v>
      </c>
      <c r="B2840" s="140">
        <f t="shared" si="167"/>
        <v>23.006000000000007</v>
      </c>
      <c r="C2840" s="28" t="s">
        <v>290</v>
      </c>
      <c r="D2840" s="15" t="s">
        <v>161</v>
      </c>
      <c r="E2840" s="85">
        <v>20.5</v>
      </c>
      <c r="F2840" s="55"/>
      <c r="G2840" s="55"/>
      <c r="H2840" s="145"/>
      <c r="I2840" s="51"/>
      <c r="J2840" s="51"/>
      <c r="K2840" s="51"/>
      <c r="L2840" s="51"/>
    </row>
    <row r="2841" spans="1:12" x14ac:dyDescent="0.2">
      <c r="A2841" s="160">
        <f t="shared" si="166"/>
        <v>27460</v>
      </c>
      <c r="B2841" s="124" t="s">
        <v>1216</v>
      </c>
      <c r="C2841" s="125" t="s">
        <v>291</v>
      </c>
      <c r="D2841" s="126"/>
      <c r="E2841" s="127"/>
      <c r="F2841" s="55"/>
      <c r="G2841" s="55"/>
      <c r="H2841" s="145"/>
      <c r="I2841" s="51"/>
      <c r="J2841" s="51"/>
      <c r="K2841" s="51"/>
      <c r="L2841" s="51"/>
    </row>
    <row r="2842" spans="1:12" ht="25.5" customHeight="1" x14ac:dyDescent="0.2">
      <c r="A2842" s="160">
        <f t="shared" si="166"/>
        <v>27470</v>
      </c>
      <c r="B2842" s="124"/>
      <c r="C2842" s="125" t="s">
        <v>292</v>
      </c>
      <c r="D2842" s="126"/>
      <c r="E2842" s="127"/>
      <c r="F2842" s="55"/>
      <c r="G2842" s="55"/>
      <c r="H2842" s="145"/>
      <c r="I2842" s="51"/>
      <c r="J2842" s="51"/>
      <c r="K2842" s="51"/>
      <c r="L2842" s="51"/>
    </row>
    <row r="2843" spans="1:12" ht="33.75" x14ac:dyDescent="0.2">
      <c r="A2843" s="160">
        <f t="shared" si="166"/>
        <v>27480</v>
      </c>
      <c r="B2843" s="140">
        <f>B2840+0.001</f>
        <v>23.007000000000009</v>
      </c>
      <c r="C2843" s="28" t="s">
        <v>293</v>
      </c>
      <c r="D2843" s="15" t="s">
        <v>158</v>
      </c>
      <c r="E2843" s="85">
        <v>1931.65</v>
      </c>
      <c r="F2843" s="55"/>
      <c r="G2843" s="55"/>
      <c r="H2843" s="145"/>
      <c r="I2843" s="51"/>
      <c r="J2843" s="51"/>
      <c r="K2843" s="51"/>
      <c r="L2843" s="51"/>
    </row>
    <row r="2844" spans="1:12" ht="33.75" x14ac:dyDescent="0.2">
      <c r="A2844" s="160">
        <f t="shared" si="166"/>
        <v>27490</v>
      </c>
      <c r="B2844" s="140">
        <f t="shared" ref="B2844" si="168">B2843+0.001</f>
        <v>23.00800000000001</v>
      </c>
      <c r="C2844" s="28" t="s">
        <v>294</v>
      </c>
      <c r="D2844" s="15" t="s">
        <v>161</v>
      </c>
      <c r="E2844" s="85">
        <v>111</v>
      </c>
      <c r="F2844" s="55"/>
      <c r="G2844" s="55"/>
      <c r="H2844" s="145"/>
      <c r="I2844" s="51"/>
      <c r="J2844" s="51"/>
      <c r="K2844" s="51"/>
      <c r="L2844" s="51"/>
    </row>
    <row r="2845" spans="1:12" x14ac:dyDescent="0.2">
      <c r="A2845" s="160">
        <f t="shared" si="166"/>
        <v>27500</v>
      </c>
      <c r="B2845" s="124" t="s">
        <v>1217</v>
      </c>
      <c r="C2845" s="125" t="s">
        <v>295</v>
      </c>
      <c r="D2845" s="126"/>
      <c r="E2845" s="127"/>
      <c r="F2845" s="55"/>
      <c r="G2845" s="55"/>
      <c r="H2845" s="145"/>
      <c r="I2845" s="51"/>
      <c r="J2845" s="51"/>
      <c r="K2845" s="51"/>
      <c r="L2845" s="51"/>
    </row>
    <row r="2846" spans="1:12" x14ac:dyDescent="0.2">
      <c r="A2846" s="160">
        <f t="shared" si="166"/>
        <v>27510</v>
      </c>
      <c r="B2846" s="124"/>
      <c r="C2846" s="125" t="s">
        <v>296</v>
      </c>
      <c r="D2846" s="126"/>
      <c r="E2846" s="127"/>
      <c r="F2846" s="55"/>
      <c r="G2846" s="55"/>
      <c r="H2846" s="145"/>
      <c r="I2846" s="51"/>
      <c r="J2846" s="51"/>
      <c r="K2846" s="51"/>
      <c r="L2846" s="51"/>
    </row>
    <row r="2847" spans="1:12" ht="33.75" x14ac:dyDescent="0.2">
      <c r="A2847" s="160">
        <f t="shared" si="166"/>
        <v>27520</v>
      </c>
      <c r="B2847" s="140">
        <f>B2844+0.001</f>
        <v>23.009000000000011</v>
      </c>
      <c r="C2847" s="28" t="s">
        <v>297</v>
      </c>
      <c r="D2847" s="15" t="s">
        <v>161</v>
      </c>
      <c r="E2847" s="85">
        <v>46</v>
      </c>
      <c r="F2847" s="55"/>
      <c r="G2847" s="55"/>
      <c r="H2847" s="145"/>
      <c r="I2847" s="51"/>
      <c r="J2847" s="51"/>
      <c r="K2847" s="51"/>
      <c r="L2847" s="51"/>
    </row>
    <row r="2848" spans="1:12" ht="33.75" x14ac:dyDescent="0.2">
      <c r="A2848" s="160">
        <f t="shared" si="166"/>
        <v>27530</v>
      </c>
      <c r="B2848" s="140">
        <f t="shared" ref="B2848:B2850" si="169">B2847+0.001</f>
        <v>23.010000000000012</v>
      </c>
      <c r="C2848" s="28" t="s">
        <v>293</v>
      </c>
      <c r="D2848" s="15" t="s">
        <v>158</v>
      </c>
      <c r="E2848" s="85">
        <v>160</v>
      </c>
      <c r="F2848" s="55"/>
      <c r="G2848" s="55"/>
      <c r="H2848" s="145"/>
      <c r="I2848" s="51"/>
      <c r="J2848" s="51"/>
      <c r="K2848" s="51"/>
      <c r="L2848" s="51"/>
    </row>
    <row r="2849" spans="1:12" ht="22.5" x14ac:dyDescent="0.2">
      <c r="A2849" s="160">
        <f t="shared" si="166"/>
        <v>27540</v>
      </c>
      <c r="B2849" s="140">
        <f t="shared" si="169"/>
        <v>23.011000000000013</v>
      </c>
      <c r="C2849" s="28" t="s">
        <v>298</v>
      </c>
      <c r="D2849" s="15" t="s">
        <v>158</v>
      </c>
      <c r="E2849" s="85">
        <v>102</v>
      </c>
      <c r="F2849" s="55"/>
      <c r="G2849" s="55"/>
      <c r="H2849" s="145"/>
      <c r="I2849" s="51"/>
      <c r="J2849" s="51"/>
      <c r="K2849" s="51"/>
      <c r="L2849" s="51"/>
    </row>
    <row r="2850" spans="1:12" ht="33.75" x14ac:dyDescent="0.2">
      <c r="A2850" s="160">
        <f t="shared" si="166"/>
        <v>27550</v>
      </c>
      <c r="B2850" s="140">
        <f t="shared" si="169"/>
        <v>23.012000000000015</v>
      </c>
      <c r="C2850" s="28" t="s">
        <v>290</v>
      </c>
      <c r="D2850" s="15" t="s">
        <v>161</v>
      </c>
      <c r="E2850" s="85">
        <v>10</v>
      </c>
      <c r="F2850" s="55"/>
      <c r="G2850" s="55"/>
      <c r="H2850" s="145"/>
      <c r="I2850" s="51"/>
      <c r="J2850" s="51"/>
      <c r="K2850" s="51"/>
      <c r="L2850" s="51"/>
    </row>
    <row r="2851" spans="1:12" s="2" customFormat="1" ht="12" x14ac:dyDescent="0.2">
      <c r="A2851" s="160">
        <f t="shared" si="166"/>
        <v>27560</v>
      </c>
      <c r="B2851" s="92" t="s">
        <v>1302</v>
      </c>
      <c r="C2851" s="69" t="s">
        <v>1780</v>
      </c>
      <c r="D2851" s="70"/>
      <c r="E2851" s="93"/>
      <c r="F2851" s="156"/>
      <c r="G2851" s="156"/>
      <c r="H2851" s="157"/>
    </row>
    <row r="2852" spans="1:12" s="2" customFormat="1" ht="12" x14ac:dyDescent="0.2">
      <c r="A2852" s="160">
        <f t="shared" si="166"/>
        <v>27570</v>
      </c>
      <c r="B2852" s="124"/>
      <c r="C2852" s="125" t="s">
        <v>1290</v>
      </c>
      <c r="D2852" s="126"/>
      <c r="E2852" s="127"/>
      <c r="F2852" s="156"/>
      <c r="G2852" s="156"/>
      <c r="H2852" s="157"/>
    </row>
    <row r="2853" spans="1:12" s="2" customFormat="1" ht="123.75" x14ac:dyDescent="0.2">
      <c r="A2853" s="160">
        <f t="shared" si="166"/>
        <v>27580</v>
      </c>
      <c r="B2853" s="140">
        <v>24</v>
      </c>
      <c r="C2853" s="28" t="s">
        <v>1781</v>
      </c>
      <c r="D2853" s="15" t="s">
        <v>1291</v>
      </c>
      <c r="E2853" s="85">
        <v>1</v>
      </c>
      <c r="F2853" s="156"/>
      <c r="G2853" s="156"/>
      <c r="H2853" s="157"/>
    </row>
    <row r="2854" spans="1:12" s="2" customFormat="1" ht="56.25" x14ac:dyDescent="0.2">
      <c r="A2854" s="160">
        <f t="shared" si="166"/>
        <v>27590</v>
      </c>
      <c r="B2854" s="140"/>
      <c r="C2854" s="28" t="s">
        <v>1793</v>
      </c>
      <c r="D2854" s="15"/>
      <c r="E2854" s="85"/>
      <c r="F2854" s="156"/>
      <c r="G2854" s="156"/>
      <c r="H2854" s="157"/>
    </row>
    <row r="2855" spans="1:12" s="2" customFormat="1" ht="33.75" x14ac:dyDescent="0.2">
      <c r="A2855" s="160">
        <f t="shared" si="166"/>
        <v>27600</v>
      </c>
      <c r="B2855" s="124"/>
      <c r="C2855" s="125" t="s">
        <v>1782</v>
      </c>
      <c r="D2855" s="126"/>
      <c r="E2855" s="127"/>
      <c r="F2855" s="156"/>
      <c r="G2855" s="156"/>
      <c r="H2855" s="157"/>
    </row>
    <row r="2856" spans="1:12" ht="409.5" x14ac:dyDescent="0.2">
      <c r="A2856" s="160">
        <f t="shared" si="166"/>
        <v>27610</v>
      </c>
      <c r="B2856" s="140">
        <f>B2853+0.001</f>
        <v>24.001000000000001</v>
      </c>
      <c r="C2856" s="28" t="s">
        <v>1783</v>
      </c>
      <c r="D2856" s="15" t="s">
        <v>1292</v>
      </c>
      <c r="E2856" s="85">
        <v>1</v>
      </c>
      <c r="F2856" s="55"/>
      <c r="G2856" s="158"/>
      <c r="H2856" s="145"/>
      <c r="I2856" s="51"/>
      <c r="J2856" s="51"/>
      <c r="K2856" s="51"/>
      <c r="L2856" s="51"/>
    </row>
    <row r="2857" spans="1:12" ht="22.5" x14ac:dyDescent="0.2">
      <c r="A2857" s="160">
        <f t="shared" si="166"/>
        <v>27620</v>
      </c>
      <c r="B2857" s="124"/>
      <c r="C2857" s="125" t="s">
        <v>1784</v>
      </c>
      <c r="D2857" s="126"/>
      <c r="E2857" s="127"/>
      <c r="F2857" s="55"/>
      <c r="G2857" s="55"/>
      <c r="H2857" s="145"/>
      <c r="I2857" s="51"/>
      <c r="J2857" s="51"/>
      <c r="K2857" s="51"/>
      <c r="L2857" s="51"/>
    </row>
    <row r="2858" spans="1:12" ht="225" x14ac:dyDescent="0.2">
      <c r="A2858" s="160">
        <f t="shared" si="166"/>
        <v>27630</v>
      </c>
      <c r="B2858" s="140">
        <f>B2856+0.001</f>
        <v>24.002000000000002</v>
      </c>
      <c r="C2858" s="28" t="s">
        <v>1785</v>
      </c>
      <c r="D2858" s="15" t="s">
        <v>8</v>
      </c>
      <c r="E2858" s="85">
        <v>16</v>
      </c>
      <c r="F2858" s="55"/>
      <c r="G2858" s="55"/>
      <c r="H2858" s="145"/>
      <c r="I2858" s="51"/>
      <c r="J2858" s="51"/>
      <c r="K2858" s="51"/>
      <c r="L2858" s="51"/>
    </row>
    <row r="2859" spans="1:12" x14ac:dyDescent="0.2">
      <c r="A2859" s="160">
        <f t="shared" si="166"/>
        <v>27640</v>
      </c>
      <c r="B2859" s="124"/>
      <c r="C2859" s="125" t="s">
        <v>1293</v>
      </c>
      <c r="D2859" s="126"/>
      <c r="E2859" s="127"/>
      <c r="F2859" s="55"/>
      <c r="G2859" s="55"/>
      <c r="H2859" s="145"/>
      <c r="I2859" s="51"/>
      <c r="J2859" s="51"/>
      <c r="K2859" s="51"/>
      <c r="L2859" s="51"/>
    </row>
    <row r="2860" spans="1:12" ht="67.5" x14ac:dyDescent="0.2">
      <c r="A2860" s="160">
        <f t="shared" si="166"/>
        <v>27650</v>
      </c>
      <c r="B2860" s="140">
        <f>B2858+0.001</f>
        <v>24.003000000000004</v>
      </c>
      <c r="C2860" s="88" t="s">
        <v>1787</v>
      </c>
      <c r="D2860" s="15" t="s">
        <v>1294</v>
      </c>
      <c r="E2860" s="85">
        <v>2</v>
      </c>
      <c r="F2860" s="55"/>
      <c r="G2860" s="55"/>
      <c r="H2860" s="145"/>
      <c r="I2860" s="51"/>
      <c r="J2860" s="51"/>
      <c r="K2860" s="51"/>
      <c r="L2860" s="51"/>
    </row>
    <row r="2861" spans="1:12" ht="45" x14ac:dyDescent="0.2">
      <c r="A2861" s="160">
        <f t="shared" si="166"/>
        <v>27660</v>
      </c>
      <c r="B2861" s="124"/>
      <c r="C2861" s="125" t="s">
        <v>1295</v>
      </c>
      <c r="D2861" s="126"/>
      <c r="E2861" s="127"/>
      <c r="F2861" s="55"/>
      <c r="G2861" s="55"/>
      <c r="H2861" s="145"/>
      <c r="I2861" s="51"/>
      <c r="J2861" s="51"/>
      <c r="K2861" s="51"/>
      <c r="L2861" s="51"/>
    </row>
    <row r="2862" spans="1:12" ht="135" x14ac:dyDescent="0.2">
      <c r="A2862" s="160">
        <f t="shared" si="166"/>
        <v>27670</v>
      </c>
      <c r="B2862" s="140">
        <f>B2860+0.001</f>
        <v>24.004000000000005</v>
      </c>
      <c r="C2862" s="88" t="s">
        <v>1786</v>
      </c>
      <c r="D2862" s="15" t="s">
        <v>1296</v>
      </c>
      <c r="E2862" s="85">
        <v>1</v>
      </c>
      <c r="F2862" s="55"/>
      <c r="G2862" s="55"/>
      <c r="H2862" s="145"/>
      <c r="I2862" s="51"/>
      <c r="J2862" s="51"/>
      <c r="K2862" s="51"/>
      <c r="L2862" s="51"/>
    </row>
    <row r="2863" spans="1:12" ht="22.5" x14ac:dyDescent="0.2">
      <c r="A2863" s="160">
        <f t="shared" si="166"/>
        <v>27680</v>
      </c>
      <c r="B2863" s="124"/>
      <c r="C2863" s="125" t="s">
        <v>1297</v>
      </c>
      <c r="D2863" s="126"/>
      <c r="E2863" s="127"/>
      <c r="F2863" s="55"/>
      <c r="G2863" s="55"/>
      <c r="H2863" s="145"/>
      <c r="I2863" s="51"/>
      <c r="J2863" s="51"/>
      <c r="K2863" s="51"/>
      <c r="L2863" s="51"/>
    </row>
    <row r="2864" spans="1:12" ht="33.75" x14ac:dyDescent="0.2">
      <c r="A2864" s="160">
        <f t="shared" si="166"/>
        <v>27690</v>
      </c>
      <c r="B2864" s="140">
        <f>B2862+0.001</f>
        <v>24.005000000000006</v>
      </c>
      <c r="C2864" s="28" t="s">
        <v>1788</v>
      </c>
      <c r="D2864" s="15" t="s">
        <v>8</v>
      </c>
      <c r="E2864" s="85">
        <v>32</v>
      </c>
      <c r="F2864" s="55"/>
      <c r="G2864" s="55"/>
      <c r="H2864" s="145"/>
      <c r="I2864" s="51"/>
      <c r="J2864" s="51"/>
      <c r="K2864" s="51"/>
      <c r="L2864" s="51"/>
    </row>
    <row r="2865" spans="1:12" x14ac:dyDescent="0.2">
      <c r="A2865" s="160">
        <f t="shared" si="166"/>
        <v>27700</v>
      </c>
      <c r="B2865" s="124"/>
      <c r="C2865" s="125" t="s">
        <v>1298</v>
      </c>
      <c r="D2865" s="126"/>
      <c r="E2865" s="127"/>
      <c r="F2865" s="55"/>
      <c r="G2865" s="55"/>
      <c r="H2865" s="145"/>
      <c r="I2865" s="51"/>
      <c r="J2865" s="51"/>
      <c r="K2865" s="51"/>
      <c r="L2865" s="51"/>
    </row>
    <row r="2866" spans="1:12" ht="33.75" x14ac:dyDescent="0.2">
      <c r="A2866" s="160">
        <f t="shared" si="166"/>
        <v>27710</v>
      </c>
      <c r="B2866" s="140">
        <f>B2864+0.001</f>
        <v>24.006000000000007</v>
      </c>
      <c r="C2866" s="88" t="s">
        <v>1789</v>
      </c>
      <c r="D2866" s="15" t="s">
        <v>8</v>
      </c>
      <c r="E2866" s="85">
        <v>96</v>
      </c>
      <c r="F2866" s="55"/>
      <c r="G2866" s="55"/>
      <c r="H2866" s="145"/>
      <c r="I2866" s="51"/>
      <c r="J2866" s="51"/>
      <c r="K2866" s="51"/>
      <c r="L2866" s="51"/>
    </row>
    <row r="2867" spans="1:12" x14ac:dyDescent="0.2">
      <c r="A2867" s="160">
        <f t="shared" si="166"/>
        <v>27720</v>
      </c>
      <c r="B2867" s="124"/>
      <c r="C2867" s="125" t="s">
        <v>1299</v>
      </c>
      <c r="D2867" s="126"/>
      <c r="E2867" s="127"/>
      <c r="F2867" s="55"/>
      <c r="G2867" s="55"/>
      <c r="H2867" s="145"/>
      <c r="I2867" s="51"/>
      <c r="J2867" s="51"/>
      <c r="K2867" s="51"/>
      <c r="L2867" s="51"/>
    </row>
    <row r="2868" spans="1:12" ht="78.75" x14ac:dyDescent="0.2">
      <c r="A2868" s="160">
        <f t="shared" si="166"/>
        <v>27730</v>
      </c>
      <c r="B2868" s="140">
        <f>B2866+0.001</f>
        <v>24.007000000000009</v>
      </c>
      <c r="C2868" s="88" t="s">
        <v>1790</v>
      </c>
      <c r="D2868" s="15" t="s">
        <v>1300</v>
      </c>
      <c r="E2868" s="85">
        <v>1</v>
      </c>
      <c r="F2868" s="55"/>
      <c r="G2868" s="55"/>
      <c r="H2868" s="145"/>
      <c r="I2868" s="51"/>
      <c r="J2868" s="51"/>
      <c r="K2868" s="51"/>
      <c r="L2868" s="51"/>
    </row>
    <row r="2869" spans="1:12" ht="45" x14ac:dyDescent="0.2">
      <c r="A2869" s="160">
        <f t="shared" si="166"/>
        <v>27740</v>
      </c>
      <c r="B2869" s="124"/>
      <c r="C2869" s="125" t="s">
        <v>1791</v>
      </c>
      <c r="D2869" s="126"/>
      <c r="E2869" s="127"/>
      <c r="F2869" s="55"/>
      <c r="G2869" s="55"/>
      <c r="H2869" s="145"/>
      <c r="I2869" s="51"/>
      <c r="J2869" s="51"/>
      <c r="K2869" s="51"/>
      <c r="L2869" s="51"/>
    </row>
    <row r="2870" spans="1:12" ht="78.75" x14ac:dyDescent="0.2">
      <c r="A2870" s="160">
        <f t="shared" si="166"/>
        <v>27750</v>
      </c>
      <c r="B2870" s="140">
        <f>B2868+0.001</f>
        <v>24.00800000000001</v>
      </c>
      <c r="C2870" s="88" t="s">
        <v>1792</v>
      </c>
      <c r="D2870" s="15" t="s">
        <v>1301</v>
      </c>
      <c r="E2870" s="85">
        <v>1</v>
      </c>
      <c r="F2870" s="55"/>
      <c r="G2870" s="55"/>
      <c r="H2870" s="145"/>
      <c r="I2870" s="51"/>
      <c r="J2870" s="51"/>
      <c r="K2870" s="51"/>
      <c r="L2870" s="51"/>
    </row>
    <row r="2871" spans="1:12" x14ac:dyDescent="0.2">
      <c r="A2871" s="160">
        <f t="shared" si="166"/>
        <v>27760</v>
      </c>
      <c r="B2871" s="92" t="s">
        <v>1314</v>
      </c>
      <c r="C2871" s="69" t="s">
        <v>1303</v>
      </c>
      <c r="D2871" s="70"/>
      <c r="E2871" s="93"/>
      <c r="F2871" s="55"/>
      <c r="G2871" s="55"/>
      <c r="H2871" s="145"/>
      <c r="I2871" s="51"/>
      <c r="J2871" s="51"/>
      <c r="K2871" s="51"/>
      <c r="L2871" s="51"/>
    </row>
    <row r="2872" spans="1:12" ht="56.25" x14ac:dyDescent="0.2">
      <c r="A2872" s="160">
        <f t="shared" si="166"/>
        <v>27770</v>
      </c>
      <c r="B2872" s="96">
        <v>25</v>
      </c>
      <c r="C2872" s="28" t="s">
        <v>1304</v>
      </c>
      <c r="D2872" s="15" t="s">
        <v>8</v>
      </c>
      <c r="E2872" s="85">
        <v>1</v>
      </c>
      <c r="F2872" s="55"/>
      <c r="G2872" s="55"/>
      <c r="H2872" s="145"/>
      <c r="I2872" s="51"/>
      <c r="J2872" s="51"/>
      <c r="K2872" s="51"/>
      <c r="L2872" s="51"/>
    </row>
    <row r="2873" spans="1:12" ht="45" x14ac:dyDescent="0.2">
      <c r="A2873" s="160">
        <f t="shared" si="166"/>
        <v>27780</v>
      </c>
      <c r="B2873" s="140">
        <f>B2872+0.001</f>
        <v>25.001000000000001</v>
      </c>
      <c r="C2873" s="28" t="s">
        <v>1305</v>
      </c>
      <c r="D2873" s="15" t="s">
        <v>1306</v>
      </c>
      <c r="E2873" s="85">
        <v>15.2</v>
      </c>
      <c r="F2873" s="55"/>
      <c r="G2873" s="55"/>
      <c r="H2873" s="145"/>
      <c r="I2873" s="51"/>
      <c r="J2873" s="51"/>
      <c r="K2873" s="51"/>
      <c r="L2873" s="51"/>
    </row>
    <row r="2874" spans="1:12" ht="45" x14ac:dyDescent="0.2">
      <c r="A2874" s="160">
        <f t="shared" si="166"/>
        <v>27790</v>
      </c>
      <c r="B2874" s="140">
        <f t="shared" ref="B2874:B2880" si="170">B2873+0.001</f>
        <v>25.002000000000002</v>
      </c>
      <c r="C2874" s="28" t="s">
        <v>1307</v>
      </c>
      <c r="D2874" s="15" t="s">
        <v>1306</v>
      </c>
      <c r="E2874" s="85">
        <v>46.1</v>
      </c>
      <c r="F2874" s="55"/>
      <c r="G2874" s="55"/>
      <c r="H2874" s="145"/>
      <c r="I2874" s="51"/>
      <c r="J2874" s="51"/>
      <c r="K2874" s="51"/>
      <c r="L2874" s="51"/>
    </row>
    <row r="2875" spans="1:12" ht="45" x14ac:dyDescent="0.2">
      <c r="A2875" s="160">
        <f t="shared" si="166"/>
        <v>27800</v>
      </c>
      <c r="B2875" s="140">
        <f t="shared" si="170"/>
        <v>25.003000000000004</v>
      </c>
      <c r="C2875" s="28" t="s">
        <v>1308</v>
      </c>
      <c r="D2875" s="15" t="s">
        <v>1306</v>
      </c>
      <c r="E2875" s="85">
        <v>18.350000000000001</v>
      </c>
      <c r="F2875" s="55"/>
      <c r="G2875" s="55"/>
      <c r="H2875" s="145"/>
      <c r="I2875" s="51"/>
      <c r="J2875" s="51"/>
      <c r="K2875" s="51"/>
      <c r="L2875" s="51"/>
    </row>
    <row r="2876" spans="1:12" ht="33.75" x14ac:dyDescent="0.2">
      <c r="A2876" s="160">
        <f t="shared" si="166"/>
        <v>27810</v>
      </c>
      <c r="B2876" s="140">
        <f t="shared" si="170"/>
        <v>25.004000000000005</v>
      </c>
      <c r="C2876" s="28" t="s">
        <v>1309</v>
      </c>
      <c r="D2876" s="15" t="s">
        <v>8</v>
      </c>
      <c r="E2876" s="85">
        <v>2</v>
      </c>
      <c r="F2876" s="55"/>
      <c r="G2876" s="55"/>
      <c r="H2876" s="145"/>
      <c r="I2876" s="51"/>
      <c r="J2876" s="51"/>
      <c r="K2876" s="51"/>
      <c r="L2876" s="51"/>
    </row>
    <row r="2877" spans="1:12" ht="33.75" x14ac:dyDescent="0.2">
      <c r="A2877" s="160">
        <f t="shared" si="166"/>
        <v>27820</v>
      </c>
      <c r="B2877" s="140">
        <f t="shared" si="170"/>
        <v>25.005000000000006</v>
      </c>
      <c r="C2877" s="28" t="s">
        <v>1310</v>
      </c>
      <c r="D2877" s="15" t="s">
        <v>8</v>
      </c>
      <c r="E2877" s="85">
        <v>1</v>
      </c>
      <c r="F2877" s="55"/>
      <c r="G2877" s="55"/>
      <c r="H2877" s="145"/>
      <c r="I2877" s="51"/>
      <c r="J2877" s="51"/>
      <c r="K2877" s="51"/>
      <c r="L2877" s="51"/>
    </row>
    <row r="2878" spans="1:12" ht="33.75" x14ac:dyDescent="0.2">
      <c r="A2878" s="160">
        <f t="shared" si="166"/>
        <v>27830</v>
      </c>
      <c r="B2878" s="140">
        <f t="shared" si="170"/>
        <v>25.006000000000007</v>
      </c>
      <c r="C2878" s="28" t="s">
        <v>1311</v>
      </c>
      <c r="D2878" s="15" t="s">
        <v>8</v>
      </c>
      <c r="E2878" s="85">
        <v>2</v>
      </c>
      <c r="F2878" s="55"/>
      <c r="G2878" s="55"/>
      <c r="H2878" s="145"/>
      <c r="I2878" s="51"/>
      <c r="J2878" s="51"/>
      <c r="K2878" s="51"/>
      <c r="L2878" s="51"/>
    </row>
    <row r="2879" spans="1:12" ht="33.75" x14ac:dyDescent="0.2">
      <c r="A2879" s="160">
        <f t="shared" si="166"/>
        <v>27840</v>
      </c>
      <c r="B2879" s="140">
        <f t="shared" si="170"/>
        <v>25.007000000000009</v>
      </c>
      <c r="C2879" s="28" t="s">
        <v>1312</v>
      </c>
      <c r="D2879" s="15" t="s">
        <v>8</v>
      </c>
      <c r="E2879" s="85">
        <v>1</v>
      </c>
      <c r="F2879" s="55"/>
      <c r="G2879" s="55"/>
      <c r="H2879" s="145"/>
      <c r="I2879" s="51"/>
      <c r="J2879" s="51"/>
      <c r="K2879" s="51"/>
      <c r="L2879" s="51"/>
    </row>
    <row r="2880" spans="1:12" ht="56.25" x14ac:dyDescent="0.2">
      <c r="A2880" s="160">
        <f t="shared" si="166"/>
        <v>27850</v>
      </c>
      <c r="B2880" s="140">
        <f t="shared" si="170"/>
        <v>25.00800000000001</v>
      </c>
      <c r="C2880" s="28" t="s">
        <v>1313</v>
      </c>
      <c r="D2880" s="15" t="s">
        <v>8</v>
      </c>
      <c r="E2880" s="85">
        <v>1</v>
      </c>
      <c r="F2880" s="55"/>
      <c r="G2880" s="55"/>
      <c r="H2880" s="145"/>
      <c r="I2880" s="51"/>
      <c r="J2880" s="51"/>
      <c r="K2880" s="51"/>
      <c r="L2880" s="51"/>
    </row>
    <row r="2881" spans="1:12" x14ac:dyDescent="0.2">
      <c r="A2881" s="160">
        <f t="shared" si="166"/>
        <v>27860</v>
      </c>
      <c r="B2881" s="92" t="s">
        <v>1318</v>
      </c>
      <c r="C2881" s="69" t="s">
        <v>1317</v>
      </c>
      <c r="D2881" s="70"/>
      <c r="E2881" s="93"/>
      <c r="F2881" s="55"/>
      <c r="G2881" s="55"/>
      <c r="H2881" s="145"/>
      <c r="I2881" s="51"/>
      <c r="J2881" s="51"/>
      <c r="K2881" s="51"/>
      <c r="L2881" s="51"/>
    </row>
    <row r="2882" spans="1:12" ht="67.5" x14ac:dyDescent="0.2">
      <c r="A2882" s="160">
        <f t="shared" si="166"/>
        <v>27870</v>
      </c>
      <c r="B2882" s="96">
        <v>26</v>
      </c>
      <c r="C2882" s="33" t="s">
        <v>1315</v>
      </c>
      <c r="D2882" s="10" t="s">
        <v>0</v>
      </c>
      <c r="E2882" s="85">
        <v>1</v>
      </c>
      <c r="F2882" s="55"/>
      <c r="G2882" s="55"/>
      <c r="H2882" s="145"/>
      <c r="I2882" s="51"/>
      <c r="J2882" s="51"/>
      <c r="K2882" s="51"/>
      <c r="L2882" s="51"/>
    </row>
    <row r="2883" spans="1:12" ht="123.75" x14ac:dyDescent="0.2">
      <c r="A2883" s="160">
        <f t="shared" si="166"/>
        <v>27880</v>
      </c>
      <c r="B2883" s="140">
        <f>B2882+0.001</f>
        <v>26.001000000000001</v>
      </c>
      <c r="C2883" s="14" t="s">
        <v>1319</v>
      </c>
      <c r="D2883" s="10" t="s">
        <v>1006</v>
      </c>
      <c r="E2883" s="85">
        <v>1</v>
      </c>
      <c r="F2883" s="55"/>
      <c r="G2883" s="55"/>
      <c r="H2883" s="145"/>
      <c r="I2883" s="51"/>
      <c r="J2883" s="51"/>
      <c r="K2883" s="51"/>
      <c r="L2883" s="51"/>
    </row>
    <row r="2884" spans="1:12" ht="67.5" x14ac:dyDescent="0.2">
      <c r="A2884" s="160">
        <f t="shared" si="166"/>
        <v>27890</v>
      </c>
      <c r="B2884" s="140">
        <f>B2883+0.001</f>
        <v>26.002000000000002</v>
      </c>
      <c r="C2884" s="33" t="s">
        <v>1316</v>
      </c>
      <c r="D2884" s="10" t="s">
        <v>0</v>
      </c>
      <c r="E2884" s="85">
        <v>1</v>
      </c>
      <c r="F2884" s="55"/>
      <c r="G2884" s="55"/>
      <c r="H2884" s="145"/>
      <c r="I2884" s="51"/>
      <c r="J2884" s="51"/>
      <c r="K2884" s="51"/>
      <c r="L2884" s="51"/>
    </row>
  </sheetData>
  <mergeCells count="4">
    <mergeCell ref="C7:D7"/>
    <mergeCell ref="C8:D8"/>
    <mergeCell ref="C9:D9"/>
    <mergeCell ref="C10:D10"/>
  </mergeCells>
  <printOptions horizontalCentered="1"/>
  <pageMargins left="0.23622047244094491" right="0.23622047244094491" top="0.74803149606299213" bottom="0.59055118110236227" header="0.31496062992125984" footer="0.31496062992125984"/>
  <pageSetup scale="77" orientation="portrait" horizontalDpi="4294967293" verticalDpi="4294967293" r:id="rId1"/>
  <headerFooter>
    <oddHeader>&amp;C&amp;G</oddHeader>
  </headerFooter>
  <rowBreaks count="2" manualBreakCount="2">
    <brk id="2130" min="1" max="4" man="1"/>
    <brk id="2799" min="1" max="4" man="1"/>
  </rowBreak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tabSelected="1" workbookViewId="0">
      <selection activeCell="G11" sqref="G11"/>
    </sheetView>
  </sheetViews>
  <sheetFormatPr baseColWidth="10" defaultRowHeight="14.25" x14ac:dyDescent="0.2"/>
  <cols>
    <col min="1" max="1" width="10.42578125" style="161" customWidth="1"/>
    <col min="2" max="2" width="10" style="43" customWidth="1"/>
    <col min="3" max="3" width="58.140625" style="44" customWidth="1"/>
    <col min="4" max="4" width="7.140625" style="45" customWidth="1"/>
    <col min="5" max="5" width="12.42578125" style="46" customWidth="1"/>
    <col min="6" max="6" width="14" style="45" customWidth="1"/>
    <col min="7" max="7" width="24.42578125" style="45" customWidth="1"/>
    <col min="8" max="8" width="19" style="47" customWidth="1"/>
    <col min="9" max="16384" width="11.42578125" style="47"/>
  </cols>
  <sheetData>
    <row r="1" spans="1:12" ht="47.25" customHeight="1" x14ac:dyDescent="0.2"/>
    <row r="4" spans="1:12" ht="15" x14ac:dyDescent="0.2">
      <c r="C4" s="66" t="s">
        <v>1459</v>
      </c>
    </row>
    <row r="5" spans="1:12" ht="15" x14ac:dyDescent="0.2">
      <c r="C5" s="66" t="s">
        <v>1460</v>
      </c>
    </row>
    <row r="7" spans="1:12" x14ac:dyDescent="0.2">
      <c r="B7" s="36"/>
      <c r="C7" s="203" t="s">
        <v>1454</v>
      </c>
      <c r="D7" s="203"/>
    </row>
    <row r="8" spans="1:12" ht="14.25" customHeight="1" x14ac:dyDescent="0.2">
      <c r="B8" s="45"/>
      <c r="C8" s="204" t="s">
        <v>1939</v>
      </c>
      <c r="D8" s="204"/>
      <c r="E8" s="204"/>
      <c r="F8" s="204"/>
      <c r="G8" s="204"/>
    </row>
    <row r="9" spans="1:12" x14ac:dyDescent="0.2">
      <c r="B9" s="45"/>
      <c r="C9" s="204" t="s">
        <v>1930</v>
      </c>
      <c r="D9" s="204"/>
    </row>
    <row r="10" spans="1:12" x14ac:dyDescent="0.2">
      <c r="B10" s="45"/>
      <c r="C10" s="204" t="s">
        <v>1456</v>
      </c>
      <c r="D10" s="204"/>
    </row>
    <row r="11" spans="1:12" ht="12" customHeight="1" thickBot="1" x14ac:dyDescent="0.25">
      <c r="B11" s="49"/>
      <c r="C11" s="1"/>
      <c r="D11" s="50"/>
      <c r="G11" s="45" t="s">
        <v>1948</v>
      </c>
    </row>
    <row r="12" spans="1:12" ht="23.25" thickTop="1" x14ac:dyDescent="0.2">
      <c r="A12" s="159" t="s">
        <v>1911</v>
      </c>
      <c r="B12" s="89" t="s">
        <v>2</v>
      </c>
      <c r="C12" s="67" t="s">
        <v>3</v>
      </c>
      <c r="D12" s="67" t="s">
        <v>4</v>
      </c>
      <c r="E12" s="90" t="s">
        <v>1213</v>
      </c>
      <c r="F12" s="90" t="s">
        <v>1907</v>
      </c>
      <c r="G12" s="90" t="s">
        <v>1908</v>
      </c>
      <c r="H12" s="68" t="s">
        <v>1909</v>
      </c>
      <c r="I12" s="51"/>
      <c r="J12" s="51"/>
      <c r="K12" s="51"/>
      <c r="L12" s="51"/>
    </row>
    <row r="13" spans="1:12" ht="15" x14ac:dyDescent="0.2">
      <c r="A13" s="197"/>
      <c r="B13" s="198"/>
      <c r="C13" s="202" t="s">
        <v>1940</v>
      </c>
      <c r="D13" s="199"/>
      <c r="E13" s="200"/>
      <c r="F13" s="200"/>
      <c r="G13" s="200"/>
      <c r="H13" s="201"/>
      <c r="I13" s="51"/>
      <c r="J13" s="51"/>
      <c r="K13" s="51"/>
      <c r="L13" s="51"/>
    </row>
    <row r="14" spans="1:12" s="183" customFormat="1" ht="12.75" x14ac:dyDescent="0.2">
      <c r="A14" s="178"/>
      <c r="B14" s="178"/>
      <c r="C14" s="179" t="s">
        <v>1927</v>
      </c>
      <c r="D14" s="180"/>
      <c r="E14" s="181"/>
      <c r="F14" s="181"/>
      <c r="G14" s="181"/>
      <c r="H14" s="181"/>
      <c r="I14" s="182"/>
      <c r="J14" s="182"/>
      <c r="K14" s="182"/>
      <c r="L14" s="182"/>
    </row>
    <row r="15" spans="1:12" x14ac:dyDescent="0.2">
      <c r="A15" s="94"/>
      <c r="B15" s="94"/>
      <c r="C15" s="73"/>
      <c r="D15" s="74"/>
      <c r="E15" s="95"/>
      <c r="F15" s="95"/>
      <c r="G15" s="95"/>
      <c r="H15" s="95"/>
      <c r="I15" s="51"/>
      <c r="J15" s="51"/>
      <c r="K15" s="51"/>
      <c r="L15" s="51"/>
    </row>
    <row r="16" spans="1:12" x14ac:dyDescent="0.2">
      <c r="A16" s="160"/>
      <c r="B16" s="96"/>
      <c r="C16" s="6"/>
      <c r="D16" s="54"/>
      <c r="E16" s="85"/>
      <c r="F16" s="55"/>
      <c r="G16" s="55"/>
      <c r="H16" s="145"/>
      <c r="I16" s="51"/>
      <c r="J16" s="51"/>
      <c r="K16" s="51"/>
      <c r="L16" s="51"/>
    </row>
    <row r="17" spans="1:15" ht="55.5" customHeight="1" x14ac:dyDescent="0.2">
      <c r="A17" s="168">
        <v>10</v>
      </c>
      <c r="B17" s="96"/>
      <c r="C17" s="97" t="s">
        <v>1924</v>
      </c>
      <c r="D17" s="15" t="s">
        <v>158</v>
      </c>
      <c r="E17" s="172">
        <v>2692</v>
      </c>
      <c r="F17" s="172"/>
      <c r="G17" s="172"/>
      <c r="H17" s="177">
        <f t="shared" ref="H17:H18" si="0">+G17*F17</f>
        <v>0</v>
      </c>
      <c r="I17" s="169"/>
      <c r="J17" s="169"/>
      <c r="K17" s="51"/>
      <c r="L17" s="51"/>
      <c r="M17" s="51"/>
      <c r="N17" s="51"/>
      <c r="O17" s="51"/>
    </row>
    <row r="18" spans="1:15" ht="56.25" x14ac:dyDescent="0.2">
      <c r="A18" s="168">
        <f>A17+10</f>
        <v>20</v>
      </c>
      <c r="B18" s="96"/>
      <c r="C18" s="6" t="s">
        <v>1925</v>
      </c>
      <c r="D18" s="54" t="s">
        <v>1926</v>
      </c>
      <c r="E18" s="172">
        <v>600</v>
      </c>
      <c r="F18" s="172"/>
      <c r="G18" s="172"/>
      <c r="H18" s="177">
        <f t="shared" si="0"/>
        <v>0</v>
      </c>
      <c r="I18" s="51"/>
      <c r="J18" s="51"/>
      <c r="K18" s="51"/>
      <c r="L18" s="51"/>
    </row>
    <row r="19" spans="1:15" x14ac:dyDescent="0.2">
      <c r="A19" s="160"/>
      <c r="B19" s="96"/>
      <c r="C19" s="6"/>
      <c r="D19" s="54"/>
      <c r="E19" s="85"/>
      <c r="F19" s="55"/>
      <c r="G19" s="55"/>
      <c r="H19" s="145"/>
      <c r="I19" s="51"/>
      <c r="J19" s="51"/>
      <c r="K19" s="51"/>
      <c r="L19" s="51"/>
    </row>
    <row r="20" spans="1:15" s="183" customFormat="1" ht="12.75" x14ac:dyDescent="0.2">
      <c r="A20" s="178"/>
      <c r="B20" s="178"/>
      <c r="C20" s="179" t="s">
        <v>1929</v>
      </c>
      <c r="D20" s="180"/>
      <c r="E20" s="181"/>
      <c r="F20" s="181"/>
      <c r="G20" s="181"/>
      <c r="H20" s="181"/>
      <c r="I20" s="182"/>
      <c r="J20" s="182"/>
      <c r="K20" s="182"/>
      <c r="L20" s="182"/>
    </row>
    <row r="21" spans="1:15" x14ac:dyDescent="0.2">
      <c r="A21" s="113"/>
      <c r="B21" s="113" t="s">
        <v>1215</v>
      </c>
      <c r="C21" s="71" t="s">
        <v>328</v>
      </c>
      <c r="D21" s="72"/>
      <c r="E21" s="170"/>
      <c r="F21" s="170"/>
      <c r="G21" s="170"/>
      <c r="H21" s="171"/>
      <c r="I21" s="169"/>
      <c r="J21" s="169"/>
      <c r="K21" s="51"/>
      <c r="L21" s="51"/>
      <c r="M21" s="51"/>
      <c r="N21" s="51"/>
      <c r="O21" s="51"/>
    </row>
    <row r="22" spans="1:15" s="191" customFormat="1" ht="56.25" customHeight="1" x14ac:dyDescent="0.2">
      <c r="A22" s="160">
        <v>15190</v>
      </c>
      <c r="B22" s="96"/>
      <c r="C22" s="6" t="s">
        <v>1913</v>
      </c>
      <c r="D22" s="54" t="s">
        <v>77</v>
      </c>
      <c r="E22" s="172">
        <v>7.62</v>
      </c>
      <c r="F22" s="24"/>
      <c r="G22" s="24"/>
      <c r="H22" s="189">
        <f t="shared" ref="H22:H31" si="1">+G22*F22</f>
        <v>0</v>
      </c>
      <c r="I22" s="190"/>
      <c r="J22" s="190"/>
      <c r="K22" s="190"/>
      <c r="L22" s="190"/>
    </row>
    <row r="23" spans="1:15" s="191" customFormat="1" ht="56.25" customHeight="1" x14ac:dyDescent="0.2">
      <c r="A23" s="160">
        <v>15200</v>
      </c>
      <c r="B23" s="96"/>
      <c r="C23" s="6" t="s">
        <v>1914</v>
      </c>
      <c r="D23" s="54" t="s">
        <v>77</v>
      </c>
      <c r="E23" s="172">
        <v>25.87</v>
      </c>
      <c r="F23" s="24"/>
      <c r="G23" s="24"/>
      <c r="H23" s="189">
        <f t="shared" si="1"/>
        <v>0</v>
      </c>
      <c r="I23" s="190"/>
      <c r="J23" s="190"/>
      <c r="K23" s="190"/>
      <c r="L23" s="190"/>
    </row>
    <row r="24" spans="1:15" s="191" customFormat="1" ht="67.5" x14ac:dyDescent="0.2">
      <c r="A24" s="160">
        <v>15210</v>
      </c>
      <c r="B24" s="96"/>
      <c r="C24" s="6" t="s">
        <v>1915</v>
      </c>
      <c r="D24" s="54" t="s">
        <v>77</v>
      </c>
      <c r="E24" s="172">
        <v>4.57</v>
      </c>
      <c r="F24" s="24"/>
      <c r="G24" s="24"/>
      <c r="H24" s="189">
        <f t="shared" si="1"/>
        <v>0</v>
      </c>
      <c r="I24" s="190"/>
      <c r="J24" s="190"/>
      <c r="K24" s="190"/>
      <c r="L24" s="190"/>
    </row>
    <row r="25" spans="1:15" s="191" customFormat="1" ht="21.75" customHeight="1" x14ac:dyDescent="0.2">
      <c r="A25" s="160">
        <v>15220</v>
      </c>
      <c r="B25" s="96"/>
      <c r="C25" s="6" t="s">
        <v>1916</v>
      </c>
      <c r="D25" s="54" t="s">
        <v>77</v>
      </c>
      <c r="E25" s="172">
        <v>24.74</v>
      </c>
      <c r="F25" s="24"/>
      <c r="G25" s="24"/>
      <c r="H25" s="189">
        <f t="shared" si="1"/>
        <v>0</v>
      </c>
      <c r="I25" s="190"/>
      <c r="J25" s="190"/>
      <c r="K25" s="190"/>
      <c r="L25" s="190"/>
    </row>
    <row r="26" spans="1:15" s="191" customFormat="1" ht="22.5" customHeight="1" x14ac:dyDescent="0.2">
      <c r="A26" s="160">
        <v>15230</v>
      </c>
      <c r="B26" s="96"/>
      <c r="C26" s="6" t="s">
        <v>1917</v>
      </c>
      <c r="D26" s="54" t="s">
        <v>77</v>
      </c>
      <c r="E26" s="172">
        <v>33.5</v>
      </c>
      <c r="F26" s="24"/>
      <c r="G26" s="24"/>
      <c r="H26" s="189">
        <f t="shared" si="1"/>
        <v>0</v>
      </c>
      <c r="I26" s="190"/>
      <c r="J26" s="190"/>
      <c r="K26" s="190"/>
      <c r="L26" s="190"/>
    </row>
    <row r="27" spans="1:15" s="191" customFormat="1" ht="22.5" customHeight="1" x14ac:dyDescent="0.2">
      <c r="A27" s="160">
        <v>15240</v>
      </c>
      <c r="B27" s="96"/>
      <c r="C27" s="6" t="s">
        <v>1918</v>
      </c>
      <c r="D27" s="54" t="s">
        <v>33</v>
      </c>
      <c r="E27" s="172">
        <v>30.5</v>
      </c>
      <c r="F27" s="24"/>
      <c r="G27" s="24"/>
      <c r="H27" s="189">
        <f t="shared" si="1"/>
        <v>0</v>
      </c>
      <c r="I27" s="190"/>
      <c r="J27" s="190"/>
      <c r="K27" s="190"/>
      <c r="L27" s="190"/>
    </row>
    <row r="28" spans="1:15" s="191" customFormat="1" ht="90" x14ac:dyDescent="0.2">
      <c r="A28" s="160">
        <v>15250</v>
      </c>
      <c r="B28" s="96"/>
      <c r="C28" s="6" t="s">
        <v>1919</v>
      </c>
      <c r="D28" s="54" t="s">
        <v>0</v>
      </c>
      <c r="E28" s="172">
        <v>6</v>
      </c>
      <c r="F28" s="24"/>
      <c r="G28" s="24"/>
      <c r="H28" s="189">
        <f t="shared" si="1"/>
        <v>0</v>
      </c>
      <c r="I28" s="190"/>
      <c r="J28" s="190"/>
      <c r="K28" s="190"/>
      <c r="L28" s="190"/>
    </row>
    <row r="29" spans="1:15" s="191" customFormat="1" ht="90" x14ac:dyDescent="0.2">
      <c r="A29" s="160">
        <v>15260</v>
      </c>
      <c r="B29" s="96"/>
      <c r="C29" s="6" t="s">
        <v>1920</v>
      </c>
      <c r="D29" s="54" t="s">
        <v>0</v>
      </c>
      <c r="E29" s="172">
        <v>1</v>
      </c>
      <c r="F29" s="24"/>
      <c r="G29" s="24"/>
      <c r="H29" s="189">
        <f t="shared" si="1"/>
        <v>0</v>
      </c>
      <c r="I29" s="190"/>
      <c r="J29" s="190"/>
      <c r="K29" s="190"/>
      <c r="L29" s="190"/>
    </row>
    <row r="30" spans="1:15" s="191" customFormat="1" ht="51.75" customHeight="1" x14ac:dyDescent="0.2">
      <c r="A30" s="160">
        <v>15270</v>
      </c>
      <c r="B30" s="96"/>
      <c r="C30" s="6" t="s">
        <v>1921</v>
      </c>
      <c r="D30" s="54" t="s">
        <v>124</v>
      </c>
      <c r="E30" s="172">
        <v>97.36</v>
      </c>
      <c r="F30" s="24"/>
      <c r="G30" s="24"/>
      <c r="H30" s="189">
        <f t="shared" si="1"/>
        <v>0</v>
      </c>
      <c r="I30" s="190"/>
      <c r="J30" s="190"/>
      <c r="K30" s="190"/>
      <c r="L30" s="190"/>
    </row>
    <row r="31" spans="1:15" s="191" customFormat="1" ht="45" x14ac:dyDescent="0.2">
      <c r="A31" s="160">
        <v>15280</v>
      </c>
      <c r="B31" s="96"/>
      <c r="C31" s="6" t="s">
        <v>1922</v>
      </c>
      <c r="D31" s="54" t="s">
        <v>0</v>
      </c>
      <c r="E31" s="172">
        <v>4</v>
      </c>
      <c r="F31" s="24"/>
      <c r="G31" s="24"/>
      <c r="H31" s="189">
        <f t="shared" si="1"/>
        <v>0</v>
      </c>
      <c r="I31" s="190"/>
      <c r="J31" s="190"/>
      <c r="K31" s="190"/>
      <c r="L31" s="190"/>
    </row>
    <row r="32" spans="1:15" s="191" customFormat="1" ht="45" x14ac:dyDescent="0.2">
      <c r="A32" s="160">
        <v>15290</v>
      </c>
      <c r="B32" s="96"/>
      <c r="C32" s="6" t="s">
        <v>1923</v>
      </c>
      <c r="D32" s="54" t="s">
        <v>0</v>
      </c>
      <c r="E32" s="172">
        <v>2</v>
      </c>
      <c r="F32" s="24"/>
      <c r="G32" s="24"/>
      <c r="H32" s="189">
        <f t="shared" ref="H32" si="2">+G32*F32</f>
        <v>0</v>
      </c>
      <c r="I32" s="190"/>
      <c r="J32" s="190"/>
      <c r="K32" s="190"/>
      <c r="L32" s="190"/>
    </row>
    <row r="33" spans="1:15" x14ac:dyDescent="0.2">
      <c r="A33" s="160"/>
      <c r="B33" s="96"/>
      <c r="C33" s="6"/>
      <c r="D33" s="54"/>
      <c r="E33" s="85"/>
      <c r="F33" s="55"/>
      <c r="G33" s="55"/>
      <c r="H33" s="145"/>
      <c r="I33" s="51"/>
      <c r="J33" s="51"/>
      <c r="K33" s="51"/>
      <c r="L33" s="51"/>
    </row>
    <row r="34" spans="1:15" s="183" customFormat="1" ht="12.75" x14ac:dyDescent="0.2">
      <c r="A34" s="178"/>
      <c r="B34" s="178" t="s">
        <v>404</v>
      </c>
      <c r="C34" s="179" t="s">
        <v>315</v>
      </c>
      <c r="D34" s="180"/>
      <c r="E34" s="181"/>
      <c r="F34" s="181"/>
      <c r="G34" s="181"/>
      <c r="H34" s="181"/>
      <c r="I34" s="182"/>
      <c r="J34" s="182"/>
      <c r="K34" s="182"/>
      <c r="L34" s="182"/>
    </row>
    <row r="35" spans="1:15" x14ac:dyDescent="0.2">
      <c r="A35" s="113"/>
      <c r="B35" s="113" t="s">
        <v>1214</v>
      </c>
      <c r="C35" s="71" t="s">
        <v>405</v>
      </c>
      <c r="D35" s="72"/>
      <c r="E35" s="170"/>
      <c r="F35" s="170"/>
      <c r="G35" s="170"/>
      <c r="H35" s="171"/>
      <c r="I35" s="169"/>
      <c r="J35" s="169"/>
      <c r="K35" s="51"/>
      <c r="L35" s="51"/>
      <c r="M35" s="51"/>
      <c r="N35" s="51"/>
      <c r="O35" s="51"/>
    </row>
    <row r="36" spans="1:15" s="191" customFormat="1" ht="33.75" x14ac:dyDescent="0.2">
      <c r="A36" s="160">
        <v>19430</v>
      </c>
      <c r="B36" s="96">
        <v>12</v>
      </c>
      <c r="C36" s="6" t="s">
        <v>406</v>
      </c>
      <c r="D36" s="54" t="s">
        <v>33</v>
      </c>
      <c r="E36" s="172">
        <v>6450</v>
      </c>
      <c r="F36" s="24"/>
      <c r="G36" s="24"/>
      <c r="H36" s="189">
        <f t="shared" ref="H36:H55" si="3">+G36*F36</f>
        <v>0</v>
      </c>
      <c r="I36" s="190"/>
      <c r="J36" s="190"/>
      <c r="K36" s="190"/>
      <c r="L36" s="190"/>
    </row>
    <row r="37" spans="1:15" s="191" customFormat="1" ht="33.75" x14ac:dyDescent="0.2">
      <c r="A37" s="160">
        <v>19440</v>
      </c>
      <c r="B37" s="96">
        <v>12.000999999999999</v>
      </c>
      <c r="C37" s="6" t="s">
        <v>407</v>
      </c>
      <c r="D37" s="54" t="s">
        <v>33</v>
      </c>
      <c r="E37" s="172">
        <v>6450</v>
      </c>
      <c r="F37" s="24"/>
      <c r="G37" s="24"/>
      <c r="H37" s="189">
        <f t="shared" si="3"/>
        <v>0</v>
      </c>
      <c r="I37" s="190"/>
      <c r="J37" s="190"/>
      <c r="K37" s="190"/>
      <c r="L37" s="190"/>
    </row>
    <row r="38" spans="1:15" s="191" customFormat="1" ht="56.25" x14ac:dyDescent="0.2">
      <c r="A38" s="160">
        <v>19450</v>
      </c>
      <c r="B38" s="96">
        <v>12.001999999999999</v>
      </c>
      <c r="C38" s="6" t="s">
        <v>408</v>
      </c>
      <c r="D38" s="54" t="s">
        <v>134</v>
      </c>
      <c r="E38" s="172">
        <v>290</v>
      </c>
      <c r="F38" s="24"/>
      <c r="G38" s="24"/>
      <c r="H38" s="189">
        <f t="shared" si="3"/>
        <v>0</v>
      </c>
      <c r="I38" s="190"/>
      <c r="J38" s="190"/>
      <c r="K38" s="190"/>
      <c r="L38" s="190"/>
    </row>
    <row r="39" spans="1:15" s="191" customFormat="1" ht="33.75" x14ac:dyDescent="0.2">
      <c r="A39" s="160">
        <v>19460</v>
      </c>
      <c r="B39" s="96">
        <v>12.002999999999998</v>
      </c>
      <c r="C39" s="6" t="s">
        <v>409</v>
      </c>
      <c r="D39" s="54" t="s">
        <v>124</v>
      </c>
      <c r="E39" s="172">
        <v>50</v>
      </c>
      <c r="F39" s="24"/>
      <c r="G39" s="24"/>
      <c r="H39" s="189">
        <f t="shared" si="3"/>
        <v>0</v>
      </c>
      <c r="I39" s="190"/>
      <c r="J39" s="190"/>
      <c r="K39" s="190"/>
      <c r="L39" s="190"/>
    </row>
    <row r="40" spans="1:15" s="191" customFormat="1" ht="33.75" x14ac:dyDescent="0.2">
      <c r="A40" s="160">
        <v>19470</v>
      </c>
      <c r="B40" s="96">
        <v>12.003999999999998</v>
      </c>
      <c r="C40" s="6" t="s">
        <v>410</v>
      </c>
      <c r="D40" s="54" t="s">
        <v>33</v>
      </c>
      <c r="E40" s="172">
        <v>24</v>
      </c>
      <c r="F40" s="24"/>
      <c r="G40" s="24"/>
      <c r="H40" s="189">
        <f t="shared" si="3"/>
        <v>0</v>
      </c>
      <c r="I40" s="190"/>
      <c r="J40" s="190"/>
      <c r="K40" s="190"/>
      <c r="L40" s="190"/>
    </row>
    <row r="41" spans="1:15" s="191" customFormat="1" ht="180" x14ac:dyDescent="0.2">
      <c r="A41" s="160">
        <v>19480</v>
      </c>
      <c r="B41" s="96">
        <v>12.004999999999997</v>
      </c>
      <c r="C41" s="6" t="s">
        <v>1941</v>
      </c>
      <c r="D41" s="54" t="s">
        <v>134</v>
      </c>
      <c r="E41" s="172">
        <v>5</v>
      </c>
      <c r="F41" s="24"/>
      <c r="G41" s="24"/>
      <c r="H41" s="189">
        <f t="shared" si="3"/>
        <v>0</v>
      </c>
      <c r="I41" s="190"/>
      <c r="J41" s="190"/>
      <c r="K41" s="190"/>
      <c r="L41" s="190"/>
    </row>
    <row r="42" spans="1:15" s="191" customFormat="1" ht="45" x14ac:dyDescent="0.2">
      <c r="A42" s="160">
        <v>19490</v>
      </c>
      <c r="B42" s="96">
        <v>12.005999999999997</v>
      </c>
      <c r="C42" s="6" t="s">
        <v>221</v>
      </c>
      <c r="D42" s="54" t="s">
        <v>158</v>
      </c>
      <c r="E42" s="172">
        <v>3442.8</v>
      </c>
      <c r="F42" s="24"/>
      <c r="G42" s="24"/>
      <c r="H42" s="189">
        <f t="shared" si="3"/>
        <v>0</v>
      </c>
      <c r="I42" s="190"/>
      <c r="J42" s="190"/>
      <c r="K42" s="190"/>
      <c r="L42" s="190"/>
    </row>
    <row r="43" spans="1:15" s="191" customFormat="1" ht="101.25" x14ac:dyDescent="0.2">
      <c r="A43" s="160">
        <v>19500</v>
      </c>
      <c r="B43" s="96">
        <v>12.006999999999996</v>
      </c>
      <c r="C43" s="6" t="s">
        <v>412</v>
      </c>
      <c r="D43" s="54" t="s">
        <v>134</v>
      </c>
      <c r="E43" s="172">
        <v>1</v>
      </c>
      <c r="F43" s="24"/>
      <c r="G43" s="24"/>
      <c r="H43" s="189">
        <f t="shared" si="3"/>
        <v>0</v>
      </c>
      <c r="I43" s="190"/>
      <c r="J43" s="190"/>
      <c r="K43" s="190"/>
      <c r="L43" s="190"/>
    </row>
    <row r="44" spans="1:15" s="191" customFormat="1" ht="101.25" x14ac:dyDescent="0.2">
      <c r="A44" s="160">
        <v>19510</v>
      </c>
      <c r="B44" s="96">
        <v>12.007999999999996</v>
      </c>
      <c r="C44" s="6" t="s">
        <v>413</v>
      </c>
      <c r="D44" s="54" t="s">
        <v>134</v>
      </c>
      <c r="E44" s="172">
        <v>1</v>
      </c>
      <c r="F44" s="24"/>
      <c r="G44" s="24"/>
      <c r="H44" s="189">
        <f t="shared" si="3"/>
        <v>0</v>
      </c>
      <c r="I44" s="190"/>
      <c r="J44" s="190"/>
      <c r="K44" s="190"/>
      <c r="L44" s="190"/>
    </row>
    <row r="45" spans="1:15" s="191" customFormat="1" ht="67.5" x14ac:dyDescent="0.2">
      <c r="A45" s="160">
        <v>19520</v>
      </c>
      <c r="B45" s="96">
        <v>12.008999999999995</v>
      </c>
      <c r="C45" s="6" t="s">
        <v>414</v>
      </c>
      <c r="D45" s="54" t="s">
        <v>134</v>
      </c>
      <c r="E45" s="172">
        <v>2</v>
      </c>
      <c r="F45" s="24"/>
      <c r="G45" s="24"/>
      <c r="H45" s="189">
        <f t="shared" si="3"/>
        <v>0</v>
      </c>
      <c r="I45" s="190"/>
      <c r="J45" s="190"/>
      <c r="K45" s="190"/>
      <c r="L45" s="190"/>
    </row>
    <row r="46" spans="1:15" s="191" customFormat="1" ht="56.25" x14ac:dyDescent="0.2">
      <c r="A46" s="160">
        <v>19530</v>
      </c>
      <c r="B46" s="96">
        <v>12.009999999999994</v>
      </c>
      <c r="C46" s="6" t="s">
        <v>1269</v>
      </c>
      <c r="D46" s="54" t="s">
        <v>124</v>
      </c>
      <c r="E46" s="172">
        <v>45.76</v>
      </c>
      <c r="F46" s="24"/>
      <c r="G46" s="24"/>
      <c r="H46" s="189">
        <f t="shared" si="3"/>
        <v>0</v>
      </c>
      <c r="I46" s="190"/>
      <c r="J46" s="190"/>
      <c r="K46" s="190"/>
      <c r="L46" s="190"/>
    </row>
    <row r="47" spans="1:15" s="191" customFormat="1" ht="90" x14ac:dyDescent="0.2">
      <c r="A47" s="160">
        <v>19540</v>
      </c>
      <c r="B47" s="96">
        <v>12.010999999999994</v>
      </c>
      <c r="C47" s="6" t="s">
        <v>415</v>
      </c>
      <c r="D47" s="54" t="s">
        <v>124</v>
      </c>
      <c r="E47" s="172">
        <v>4.05</v>
      </c>
      <c r="F47" s="24"/>
      <c r="G47" s="24"/>
      <c r="H47" s="189">
        <f t="shared" si="3"/>
        <v>0</v>
      </c>
      <c r="I47" s="190"/>
      <c r="J47" s="190"/>
      <c r="K47" s="190"/>
      <c r="L47" s="190"/>
    </row>
    <row r="48" spans="1:15" s="191" customFormat="1" ht="78.75" x14ac:dyDescent="0.2">
      <c r="A48" s="160">
        <v>19550</v>
      </c>
      <c r="B48" s="96">
        <v>12.011999999999993</v>
      </c>
      <c r="C48" s="6" t="s">
        <v>1942</v>
      </c>
      <c r="D48" s="54" t="s">
        <v>0</v>
      </c>
      <c r="E48" s="172">
        <v>2</v>
      </c>
      <c r="F48" s="24"/>
      <c r="G48" s="24"/>
      <c r="H48" s="189">
        <f t="shared" si="3"/>
        <v>0</v>
      </c>
      <c r="I48" s="190"/>
      <c r="J48" s="190"/>
      <c r="K48" s="190"/>
      <c r="L48" s="190"/>
    </row>
    <row r="49" spans="1:15" s="191" customFormat="1" ht="123.75" x14ac:dyDescent="0.2">
      <c r="A49" s="160">
        <v>19560</v>
      </c>
      <c r="B49" s="96">
        <v>12.012999999999993</v>
      </c>
      <c r="C49" s="6" t="s">
        <v>1270</v>
      </c>
      <c r="D49" s="54" t="s">
        <v>124</v>
      </c>
      <c r="E49" s="172">
        <v>670</v>
      </c>
      <c r="F49" s="24"/>
      <c r="G49" s="24"/>
      <c r="H49" s="189">
        <f t="shared" si="3"/>
        <v>0</v>
      </c>
      <c r="I49" s="190"/>
      <c r="J49" s="190"/>
      <c r="K49" s="190"/>
      <c r="L49" s="190"/>
    </row>
    <row r="50" spans="1:15" s="191" customFormat="1" ht="78.75" x14ac:dyDescent="0.2">
      <c r="A50" s="160">
        <v>19570</v>
      </c>
      <c r="B50" s="96">
        <v>12.013999999999992</v>
      </c>
      <c r="C50" s="6" t="s">
        <v>417</v>
      </c>
      <c r="D50" s="54" t="s">
        <v>134</v>
      </c>
      <c r="E50" s="172">
        <v>2</v>
      </c>
      <c r="F50" s="24"/>
      <c r="G50" s="24"/>
      <c r="H50" s="189">
        <f t="shared" si="3"/>
        <v>0</v>
      </c>
      <c r="I50" s="190"/>
      <c r="J50" s="190"/>
      <c r="K50" s="190"/>
      <c r="L50" s="190"/>
    </row>
    <row r="51" spans="1:15" s="191" customFormat="1" ht="78.75" x14ac:dyDescent="0.2">
      <c r="A51" s="160">
        <v>19580</v>
      </c>
      <c r="B51" s="96">
        <v>12.014999999999992</v>
      </c>
      <c r="C51" s="6" t="s">
        <v>418</v>
      </c>
      <c r="D51" s="54" t="s">
        <v>134</v>
      </c>
      <c r="E51" s="172">
        <v>7</v>
      </c>
      <c r="F51" s="24"/>
      <c r="G51" s="24"/>
      <c r="H51" s="189">
        <f t="shared" si="3"/>
        <v>0</v>
      </c>
      <c r="I51" s="190"/>
      <c r="J51" s="190"/>
      <c r="K51" s="190"/>
      <c r="L51" s="190"/>
    </row>
    <row r="52" spans="1:15" s="191" customFormat="1" ht="67.5" x14ac:dyDescent="0.2">
      <c r="A52" s="160">
        <v>19590</v>
      </c>
      <c r="B52" s="96">
        <v>12.015999999999991</v>
      </c>
      <c r="C52" s="6" t="s">
        <v>419</v>
      </c>
      <c r="D52" s="54" t="s">
        <v>134</v>
      </c>
      <c r="E52" s="172">
        <v>2</v>
      </c>
      <c r="F52" s="24"/>
      <c r="G52" s="24"/>
      <c r="H52" s="189">
        <f t="shared" si="3"/>
        <v>0</v>
      </c>
      <c r="I52" s="190"/>
      <c r="J52" s="190"/>
      <c r="K52" s="190"/>
      <c r="L52" s="190"/>
    </row>
    <row r="53" spans="1:15" s="191" customFormat="1" ht="78.75" x14ac:dyDescent="0.2">
      <c r="A53" s="160">
        <v>19600</v>
      </c>
      <c r="B53" s="96">
        <v>12.016999999999991</v>
      </c>
      <c r="C53" s="6" t="s">
        <v>420</v>
      </c>
      <c r="D53" s="54" t="s">
        <v>134</v>
      </c>
      <c r="E53" s="172">
        <v>11</v>
      </c>
      <c r="F53" s="24"/>
      <c r="G53" s="24"/>
      <c r="H53" s="189">
        <f t="shared" si="3"/>
        <v>0</v>
      </c>
      <c r="I53" s="190"/>
      <c r="J53" s="190"/>
      <c r="K53" s="190"/>
      <c r="L53" s="190"/>
    </row>
    <row r="54" spans="1:15" s="191" customFormat="1" ht="67.5" x14ac:dyDescent="0.2">
      <c r="A54" s="160">
        <v>19610</v>
      </c>
      <c r="B54" s="96">
        <v>12.01799999999999</v>
      </c>
      <c r="C54" s="6" t="s">
        <v>421</v>
      </c>
      <c r="D54" s="54" t="s">
        <v>134</v>
      </c>
      <c r="E54" s="172">
        <v>16</v>
      </c>
      <c r="F54" s="24"/>
      <c r="G54" s="24"/>
      <c r="H54" s="189">
        <f t="shared" si="3"/>
        <v>0</v>
      </c>
      <c r="I54" s="190"/>
      <c r="J54" s="190"/>
      <c r="K54" s="190"/>
      <c r="L54" s="190"/>
    </row>
    <row r="55" spans="1:15" s="191" customFormat="1" ht="78.75" x14ac:dyDescent="0.2">
      <c r="A55" s="160">
        <v>19620</v>
      </c>
      <c r="B55" s="96">
        <v>12.018999999999989</v>
      </c>
      <c r="C55" s="6" t="s">
        <v>422</v>
      </c>
      <c r="D55" s="54" t="s">
        <v>0</v>
      </c>
      <c r="E55" s="172">
        <v>1</v>
      </c>
      <c r="F55" s="24"/>
      <c r="G55" s="24"/>
      <c r="H55" s="189">
        <f t="shared" si="3"/>
        <v>0</v>
      </c>
      <c r="I55" s="190"/>
      <c r="J55" s="190"/>
      <c r="K55" s="190"/>
      <c r="L55" s="190"/>
    </row>
    <row r="56" spans="1:15" s="191" customFormat="1" ht="56.25" x14ac:dyDescent="0.2">
      <c r="A56" s="160">
        <v>19630</v>
      </c>
      <c r="B56" s="96">
        <v>12.019999999999989</v>
      </c>
      <c r="C56" s="6" t="s">
        <v>1411</v>
      </c>
      <c r="D56" s="54" t="s">
        <v>33</v>
      </c>
      <c r="E56" s="172">
        <v>36000</v>
      </c>
      <c r="F56" s="24"/>
      <c r="G56" s="24"/>
      <c r="H56" s="189">
        <f t="shared" ref="H56" si="4">+G56*F56</f>
        <v>0</v>
      </c>
      <c r="I56" s="190"/>
      <c r="J56" s="190"/>
      <c r="K56" s="190"/>
      <c r="L56" s="190"/>
    </row>
    <row r="57" spans="1:15" x14ac:dyDescent="0.2">
      <c r="A57" s="160"/>
      <c r="B57" s="96"/>
      <c r="C57" s="6"/>
      <c r="D57" s="54"/>
      <c r="E57" s="85"/>
      <c r="F57" s="55"/>
      <c r="G57" s="55"/>
      <c r="H57" s="145"/>
      <c r="I57" s="51"/>
      <c r="J57" s="51"/>
      <c r="K57" s="51"/>
      <c r="L57" s="51"/>
    </row>
    <row r="58" spans="1:15" s="183" customFormat="1" ht="12.75" x14ac:dyDescent="0.2">
      <c r="A58" s="178"/>
      <c r="B58" s="178" t="s">
        <v>404</v>
      </c>
      <c r="C58" s="179" t="s">
        <v>201</v>
      </c>
      <c r="D58" s="180"/>
      <c r="E58" s="181"/>
      <c r="F58" s="181"/>
      <c r="G58" s="181"/>
      <c r="H58" s="181"/>
      <c r="I58" s="182"/>
      <c r="J58" s="182"/>
      <c r="K58" s="182"/>
      <c r="L58" s="182"/>
    </row>
    <row r="59" spans="1:15" x14ac:dyDescent="0.2">
      <c r="A59" s="113"/>
      <c r="B59" s="113"/>
      <c r="C59" s="71" t="s">
        <v>1928</v>
      </c>
      <c r="D59" s="72"/>
      <c r="E59" s="170"/>
      <c r="F59" s="170"/>
      <c r="G59" s="170"/>
      <c r="H59" s="171"/>
      <c r="I59" s="169"/>
      <c r="J59" s="169"/>
      <c r="K59" s="51"/>
      <c r="L59" s="51"/>
      <c r="M59" s="51"/>
      <c r="N59" s="51"/>
      <c r="O59" s="51"/>
    </row>
    <row r="60" spans="1:15" s="173" customFormat="1" ht="45" x14ac:dyDescent="0.2">
      <c r="A60" s="160">
        <v>2831</v>
      </c>
      <c r="B60" s="174">
        <v>22.047999999999998</v>
      </c>
      <c r="C60" s="175" t="s">
        <v>1943</v>
      </c>
      <c r="D60" s="176" t="s">
        <v>8</v>
      </c>
      <c r="E60" s="176">
        <v>1</v>
      </c>
      <c r="F60" s="177"/>
      <c r="G60" s="177"/>
      <c r="H60" s="177">
        <f t="shared" ref="H60:H68" si="5">+G60*F60</f>
        <v>0</v>
      </c>
    </row>
    <row r="61" spans="1:15" s="173" customFormat="1" ht="56.25" x14ac:dyDescent="0.2">
      <c r="A61" s="160">
        <v>2832</v>
      </c>
      <c r="B61" s="174">
        <v>22.048999999999999</v>
      </c>
      <c r="C61" s="175" t="s">
        <v>1944</v>
      </c>
      <c r="D61" s="176" t="s">
        <v>8</v>
      </c>
      <c r="E61" s="176">
        <v>10</v>
      </c>
      <c r="F61" s="177"/>
      <c r="G61" s="177"/>
      <c r="H61" s="177">
        <f t="shared" si="5"/>
        <v>0</v>
      </c>
    </row>
    <row r="62" spans="1:15" s="173" customFormat="1" ht="56.25" x14ac:dyDescent="0.2">
      <c r="A62" s="160">
        <v>2833</v>
      </c>
      <c r="B62" s="174">
        <v>22.05</v>
      </c>
      <c r="C62" s="175" t="s">
        <v>1945</v>
      </c>
      <c r="D62" s="176" t="s">
        <v>8</v>
      </c>
      <c r="E62" s="176">
        <v>3</v>
      </c>
      <c r="F62" s="177"/>
      <c r="G62" s="177"/>
      <c r="H62" s="177">
        <f t="shared" si="5"/>
        <v>0</v>
      </c>
    </row>
    <row r="63" spans="1:15" s="173" customFormat="1" ht="56.25" x14ac:dyDescent="0.2">
      <c r="A63" s="160">
        <v>2834</v>
      </c>
      <c r="B63" s="174">
        <v>22.050999999999998</v>
      </c>
      <c r="C63" s="175" t="s">
        <v>1946</v>
      </c>
      <c r="D63" s="176" t="s">
        <v>8</v>
      </c>
      <c r="E63" s="176">
        <v>2</v>
      </c>
      <c r="F63" s="177"/>
      <c r="G63" s="177"/>
      <c r="H63" s="177">
        <f t="shared" si="5"/>
        <v>0</v>
      </c>
    </row>
    <row r="64" spans="1:15" s="173" customFormat="1" ht="45" x14ac:dyDescent="0.2">
      <c r="A64" s="160">
        <v>2835</v>
      </c>
      <c r="B64" s="174">
        <v>22.052</v>
      </c>
      <c r="C64" s="175" t="s">
        <v>1947</v>
      </c>
      <c r="D64" s="176" t="s">
        <v>8</v>
      </c>
      <c r="E64" s="176">
        <v>4</v>
      </c>
      <c r="F64" s="177"/>
      <c r="G64" s="177"/>
      <c r="H64" s="177">
        <f t="shared" si="5"/>
        <v>0</v>
      </c>
    </row>
    <row r="65" spans="1:12" s="173" customFormat="1" ht="56.25" x14ac:dyDescent="0.2">
      <c r="A65" s="160">
        <v>2840</v>
      </c>
      <c r="B65" s="174">
        <v>22.056999999999999</v>
      </c>
      <c r="C65" s="175" t="s">
        <v>48</v>
      </c>
      <c r="D65" s="176" t="s">
        <v>47</v>
      </c>
      <c r="E65" s="176">
        <v>50</v>
      </c>
      <c r="F65" s="177"/>
      <c r="G65" s="177"/>
      <c r="H65" s="177">
        <f t="shared" si="5"/>
        <v>0</v>
      </c>
    </row>
    <row r="66" spans="1:12" s="173" customFormat="1" ht="56.25" x14ac:dyDescent="0.2">
      <c r="A66" s="160">
        <v>2841</v>
      </c>
      <c r="B66" s="174">
        <v>22.058</v>
      </c>
      <c r="C66" s="175" t="s">
        <v>213</v>
      </c>
      <c r="D66" s="176" t="s">
        <v>47</v>
      </c>
      <c r="E66" s="176">
        <v>50</v>
      </c>
      <c r="F66" s="177"/>
      <c r="G66" s="177"/>
      <c r="H66" s="177">
        <f t="shared" si="5"/>
        <v>0</v>
      </c>
    </row>
    <row r="67" spans="1:12" s="173" customFormat="1" ht="75.75" customHeight="1" x14ac:dyDescent="0.2">
      <c r="A67" s="160">
        <v>2842</v>
      </c>
      <c r="B67" s="174">
        <v>22.059000000000001</v>
      </c>
      <c r="C67" s="175" t="s">
        <v>214</v>
      </c>
      <c r="D67" s="176" t="s">
        <v>47</v>
      </c>
      <c r="E67" s="176">
        <v>50</v>
      </c>
      <c r="F67" s="177"/>
      <c r="G67" s="177"/>
      <c r="H67" s="177">
        <f t="shared" si="5"/>
        <v>0</v>
      </c>
    </row>
    <row r="68" spans="1:12" s="173" customFormat="1" ht="56.25" x14ac:dyDescent="0.2">
      <c r="A68" s="160">
        <v>2843</v>
      </c>
      <c r="B68" s="174">
        <v>22.06</v>
      </c>
      <c r="C68" s="175" t="s">
        <v>215</v>
      </c>
      <c r="D68" s="176" t="s">
        <v>47</v>
      </c>
      <c r="E68" s="176">
        <v>50</v>
      </c>
      <c r="F68" s="177"/>
      <c r="G68" s="177"/>
      <c r="H68" s="177">
        <f t="shared" si="5"/>
        <v>0</v>
      </c>
    </row>
    <row r="69" spans="1:12" x14ac:dyDescent="0.2">
      <c r="A69" s="99"/>
      <c r="B69" s="99"/>
      <c r="C69" s="87"/>
      <c r="D69" s="87"/>
      <c r="E69" s="100"/>
      <c r="F69" s="100"/>
      <c r="G69" s="100"/>
      <c r="H69" s="100"/>
      <c r="I69" s="51"/>
      <c r="J69" s="51"/>
      <c r="K69" s="51"/>
      <c r="L69" s="51"/>
    </row>
    <row r="70" spans="1:12" s="173" customFormat="1" x14ac:dyDescent="0.2">
      <c r="B70" s="184"/>
      <c r="C70" s="185"/>
      <c r="D70" s="186"/>
      <c r="E70" s="186"/>
      <c r="F70" s="187"/>
      <c r="G70" s="187"/>
      <c r="H70" s="187"/>
    </row>
    <row r="71" spans="1:12" s="173" customFormat="1" x14ac:dyDescent="0.2">
      <c r="B71" s="184"/>
      <c r="C71" s="185"/>
      <c r="D71" s="186"/>
      <c r="E71" s="186"/>
      <c r="F71" s="187"/>
      <c r="G71" s="187" t="s">
        <v>1931</v>
      </c>
      <c r="H71" s="187">
        <f>SUM(H17:H68)</f>
        <v>0</v>
      </c>
    </row>
    <row r="72" spans="1:12" s="173" customFormat="1" x14ac:dyDescent="0.2">
      <c r="B72" s="184"/>
      <c r="C72" s="185"/>
      <c r="D72" s="186"/>
      <c r="E72" s="186"/>
      <c r="F72" s="187"/>
      <c r="G72" s="187" t="s">
        <v>1932</v>
      </c>
      <c r="H72" s="187">
        <f>0.16*H71</f>
        <v>0</v>
      </c>
    </row>
    <row r="73" spans="1:12" s="173" customFormat="1" ht="15" x14ac:dyDescent="0.2">
      <c r="B73" s="184"/>
      <c r="C73" s="185"/>
      <c r="D73" s="186"/>
      <c r="E73" s="186"/>
      <c r="F73" s="187"/>
      <c r="G73" s="187" t="s">
        <v>1933</v>
      </c>
      <c r="H73" s="188">
        <f>+H72+H71</f>
        <v>0</v>
      </c>
    </row>
    <row r="75" spans="1:12" customFormat="1" ht="15" x14ac:dyDescent="0.25">
      <c r="A75" s="192" t="s">
        <v>1934</v>
      </c>
      <c r="B75" s="205" t="s">
        <v>1935</v>
      </c>
      <c r="C75" s="205"/>
      <c r="D75" s="205"/>
      <c r="E75" s="205"/>
      <c r="F75" s="205"/>
      <c r="G75" s="193"/>
      <c r="H75" s="194"/>
      <c r="I75" s="194"/>
    </row>
    <row r="76" spans="1:12" customFormat="1" ht="15" x14ac:dyDescent="0.25">
      <c r="A76" s="192"/>
      <c r="B76" s="205" t="s">
        <v>1936</v>
      </c>
      <c r="C76" s="205"/>
      <c r="D76" s="205"/>
      <c r="E76" s="205"/>
      <c r="F76" s="205"/>
      <c r="G76" s="193"/>
      <c r="H76" s="194"/>
      <c r="I76" s="194"/>
    </row>
    <row r="77" spans="1:12" customFormat="1" ht="15" x14ac:dyDescent="0.25">
      <c r="A77" s="192"/>
      <c r="B77" s="205" t="s">
        <v>1937</v>
      </c>
      <c r="C77" s="205"/>
      <c r="D77" s="205"/>
      <c r="E77" s="205"/>
      <c r="F77" s="205"/>
      <c r="G77" s="195"/>
      <c r="H77" s="195"/>
      <c r="I77" s="196"/>
    </row>
    <row r="78" spans="1:12" customFormat="1" ht="15" x14ac:dyDescent="0.25">
      <c r="A78" s="192"/>
      <c r="B78" s="205" t="s">
        <v>1938</v>
      </c>
      <c r="C78" s="205"/>
      <c r="D78" s="205"/>
      <c r="E78" s="205"/>
      <c r="F78" s="205"/>
      <c r="G78" s="195"/>
      <c r="H78" s="195"/>
      <c r="I78" s="196"/>
    </row>
  </sheetData>
  <mergeCells count="8">
    <mergeCell ref="B76:F76"/>
    <mergeCell ref="B77:F77"/>
    <mergeCell ref="B78:F78"/>
    <mergeCell ref="C7:D7"/>
    <mergeCell ref="C9:D9"/>
    <mergeCell ref="C10:D10"/>
    <mergeCell ref="B75:F75"/>
    <mergeCell ref="C8:G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CATÁLOGO</vt:lpstr>
      <vt:lpstr>Hoja1</vt:lpstr>
      <vt:lpstr>CATÁLOGO!Área_de_impresión</vt:lpstr>
      <vt:lpstr>CATÁLOGO!Títulos_a_imprimir</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Administrador</cp:lastModifiedBy>
  <cp:lastPrinted>2018-02-09T17:45:16Z</cp:lastPrinted>
  <dcterms:created xsi:type="dcterms:W3CDTF">2015-12-08T15:23:59Z</dcterms:created>
  <dcterms:modified xsi:type="dcterms:W3CDTF">2018-08-23T22:05:23Z</dcterms:modified>
</cp:coreProperties>
</file>